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12F715D0-C554-40A4-A969-55286A69BDE0}" xr6:coauthVersionLast="47" xr6:coauthVersionMax="47" xr10:uidLastSave="{00000000-0000-0000-0000-000000000000}"/>
  <bookViews>
    <workbookView xWindow="-120" yWindow="-120" windowWidth="23280" windowHeight="14880" xr2:uid="{E465F53E-DD9B-404F-885A-997586E6B3CB}"/>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AF972" i="8"/>
  <c r="T972" i="8"/>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AF962" i="8"/>
  <c r="T962" i="8"/>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AF945" i="8"/>
  <c r="T945" i="8"/>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AF868" i="8"/>
  <c r="T868" i="8"/>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AF844" i="8"/>
  <c r="T844" i="8"/>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AF832" i="8"/>
  <c r="T832" i="8"/>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AF816" i="8"/>
  <c r="T816" i="8"/>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AF809" i="8"/>
  <c r="T809" i="8"/>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AF769" i="8"/>
  <c r="T769" i="8"/>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AF753" i="8"/>
  <c r="T753" i="8"/>
  <c r="D753" i="8"/>
  <c r="A753" i="8"/>
  <c r="BL752" i="8"/>
  <c r="AF752" i="8"/>
  <c r="T752" i="8"/>
  <c r="D752" i="8"/>
  <c r="A752" i="8"/>
  <c r="BL751" i="8"/>
  <c r="T751" i="8"/>
  <c r="AF751" i="8" s="1"/>
  <c r="D751" i="8"/>
  <c r="A751" i="8"/>
  <c r="BL750" i="8"/>
  <c r="T750" i="8"/>
  <c r="AF750" i="8" s="1"/>
  <c r="D750" i="8"/>
  <c r="A750" i="8"/>
  <c r="BL749" i="8"/>
  <c r="T749" i="8"/>
  <c r="AF749" i="8" s="1"/>
  <c r="D749" i="8"/>
  <c r="A749" i="8"/>
  <c r="BL748" i="8"/>
  <c r="T748" i="8"/>
  <c r="AF748" i="8" s="1"/>
  <c r="D748" i="8"/>
  <c r="A748" i="8"/>
  <c r="BL747" i="8"/>
  <c r="AF747" i="8"/>
  <c r="T747" i="8"/>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AF733" i="8"/>
  <c r="T733" i="8"/>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AF724" i="8"/>
  <c r="T724" i="8"/>
  <c r="D724" i="8"/>
  <c r="A724" i="8"/>
  <c r="BL723" i="8"/>
  <c r="AF723" i="8"/>
  <c r="T723" i="8"/>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AF717" i="8"/>
  <c r="T717" i="8"/>
  <c r="D717" i="8"/>
  <c r="A717" i="8"/>
  <c r="BL716" i="8"/>
  <c r="AF716" i="8"/>
  <c r="T716" i="8"/>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AF705" i="8"/>
  <c r="T705" i="8"/>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AF699" i="8"/>
  <c r="T699" i="8"/>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AF688" i="8"/>
  <c r="T688" i="8"/>
  <c r="D688" i="8"/>
  <c r="A688" i="8"/>
  <c r="BL687" i="8"/>
  <c r="T687" i="8"/>
  <c r="AF687" i="8" s="1"/>
  <c r="D687" i="8"/>
  <c r="A687" i="8"/>
  <c r="BL686" i="8"/>
  <c r="T686" i="8"/>
  <c r="AF686" i="8" s="1"/>
  <c r="D686" i="8"/>
  <c r="A686" i="8"/>
  <c r="BL685" i="8"/>
  <c r="AF685" i="8"/>
  <c r="T685" i="8"/>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AF673" i="8"/>
  <c r="T673" i="8"/>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AF645" i="8"/>
  <c r="T645" i="8"/>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AF625" i="8"/>
  <c r="T625" i="8"/>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AF601" i="8"/>
  <c r="T601" i="8"/>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AF558" i="8"/>
  <c r="T558" i="8"/>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AF544" i="8"/>
  <c r="T544" i="8"/>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AF531" i="8"/>
  <c r="T531" i="8"/>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AF500" i="8"/>
  <c r="T500" i="8"/>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AF468" i="8"/>
  <c r="T468" i="8"/>
  <c r="D468" i="8"/>
  <c r="A468" i="8"/>
  <c r="BL467" i="8"/>
  <c r="AF467" i="8"/>
  <c r="T467" i="8"/>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AF437" i="8"/>
  <c r="T437" i="8"/>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AF417" i="8"/>
  <c r="T417" i="8"/>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AF394" i="8"/>
  <c r="T394" i="8"/>
  <c r="D394" i="8"/>
  <c r="A394" i="8"/>
  <c r="BL393" i="8"/>
  <c r="AF393" i="8"/>
  <c r="T393" i="8"/>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AF362" i="8"/>
  <c r="T362" i="8"/>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AF350" i="8"/>
  <c r="T350" i="8"/>
  <c r="D350" i="8"/>
  <c r="A350" i="8"/>
  <c r="BL349" i="8"/>
  <c r="T349" i="8"/>
  <c r="AF349" i="8" s="1"/>
  <c r="D349" i="8"/>
  <c r="A349" i="8"/>
  <c r="BL348" i="8"/>
  <c r="T348" i="8"/>
  <c r="AF348" i="8" s="1"/>
  <c r="D348" i="8"/>
  <c r="A348" i="8"/>
  <c r="BL347" i="8"/>
  <c r="T347" i="8"/>
  <c r="AF347" i="8" s="1"/>
  <c r="D347" i="8"/>
  <c r="A347" i="8"/>
  <c r="BL346" i="8"/>
  <c r="T346" i="8"/>
  <c r="AF346" i="8" s="1"/>
  <c r="D346" i="8"/>
  <c r="A346" i="8"/>
  <c r="BL345" i="8"/>
  <c r="AF345" i="8"/>
  <c r="T345" i="8"/>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AF296" i="8"/>
  <c r="T296" i="8"/>
  <c r="D296" i="8"/>
  <c r="A296" i="8"/>
  <c r="BL295" i="8"/>
  <c r="T295" i="8"/>
  <c r="AF295" i="8" s="1"/>
  <c r="D295" i="8"/>
  <c r="A295" i="8"/>
  <c r="BL294" i="8"/>
  <c r="T294" i="8"/>
  <c r="AF294" i="8" s="1"/>
  <c r="D294" i="8"/>
  <c r="A294" i="8"/>
  <c r="BL293" i="8"/>
  <c r="AF293" i="8"/>
  <c r="T293" i="8"/>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AF262" i="8"/>
  <c r="T262" i="8"/>
  <c r="D262" i="8"/>
  <c r="A262" i="8"/>
  <c r="BL261" i="8"/>
  <c r="T261" i="8"/>
  <c r="AF261" i="8" s="1"/>
  <c r="D261" i="8"/>
  <c r="A261" i="8"/>
  <c r="BL260" i="8"/>
  <c r="T260" i="8"/>
  <c r="AF260" i="8" s="1"/>
  <c r="D260" i="8"/>
  <c r="A260" i="8"/>
  <c r="BL259" i="8"/>
  <c r="T259" i="8"/>
  <c r="AF259" i="8" s="1"/>
  <c r="D259" i="8"/>
  <c r="A259" i="8"/>
  <c r="BL258" i="8"/>
  <c r="T258" i="8"/>
  <c r="AF258" i="8" s="1"/>
  <c r="D258" i="8"/>
  <c r="A258" i="8"/>
  <c r="BL257" i="8"/>
  <c r="AF257" i="8"/>
  <c r="T257" i="8"/>
  <c r="D257" i="8"/>
  <c r="A257" i="8"/>
  <c r="BL256" i="8"/>
  <c r="AF256" i="8"/>
  <c r="T256" i="8"/>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AF198" i="8"/>
  <c r="T198" i="8"/>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AF192" i="8"/>
  <c r="T192" i="8"/>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AF114" i="8"/>
  <c r="T114" i="8"/>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AF102" i="8"/>
  <c r="T102" i="8"/>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AF95" i="8"/>
  <c r="T95" i="8"/>
  <c r="D95" i="8"/>
  <c r="A95" i="8"/>
  <c r="BL94" i="8"/>
  <c r="T94" i="8"/>
  <c r="AF94" i="8" s="1"/>
  <c r="D94" i="8"/>
  <c r="A94" i="8"/>
  <c r="BL93" i="8"/>
  <c r="T93" i="8"/>
  <c r="AF93" i="8" s="1"/>
  <c r="D93" i="8"/>
  <c r="A93" i="8"/>
  <c r="BL92" i="8"/>
  <c r="AF92" i="8"/>
  <c r="T92" i="8"/>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AF84" i="8"/>
  <c r="T84" i="8"/>
  <c r="D84" i="8"/>
  <c r="A84" i="8"/>
  <c r="BL83" i="8"/>
  <c r="T83" i="8"/>
  <c r="AF83" i="8" s="1"/>
  <c r="D83" i="8"/>
  <c r="A83" i="8"/>
  <c r="BL82" i="8"/>
  <c r="T82" i="8"/>
  <c r="AF82" i="8" s="1"/>
  <c r="D82" i="8"/>
  <c r="A82" i="8"/>
  <c r="BL81" i="8"/>
  <c r="T81" i="8"/>
  <c r="AF81" i="8" s="1"/>
  <c r="D81" i="8"/>
  <c r="A81" i="8"/>
  <c r="BL80" i="8"/>
  <c r="T80" i="8"/>
  <c r="AF80" i="8" s="1"/>
  <c r="D80" i="8"/>
  <c r="A80" i="8"/>
  <c r="BL79" i="8"/>
  <c r="AF79" i="8"/>
  <c r="T79" i="8"/>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AF65" i="8"/>
  <c r="T65" i="8"/>
  <c r="D65" i="8"/>
  <c r="A65" i="8"/>
  <c r="BL64" i="8"/>
  <c r="T64" i="8"/>
  <c r="AF64" i="8" s="1"/>
  <c r="D64" i="8"/>
  <c r="A64" i="8"/>
  <c r="BL63" i="8"/>
  <c r="T63" i="8"/>
  <c r="AF63" i="8" s="1"/>
  <c r="D63" i="8"/>
  <c r="A63" i="8"/>
  <c r="BL62" i="8"/>
  <c r="T62" i="8"/>
  <c r="AF62" i="8" s="1"/>
  <c r="D62" i="8"/>
  <c r="A62" i="8"/>
  <c r="BL61" i="8"/>
  <c r="T61" i="8"/>
  <c r="AF61" i="8" s="1"/>
  <c r="D61" i="8"/>
  <c r="A61" i="8"/>
  <c r="BL60" i="8"/>
  <c r="AF60" i="8"/>
  <c r="T60" i="8"/>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AF46" i="8"/>
  <c r="T46" i="8"/>
  <c r="D46" i="8"/>
  <c r="A46" i="8"/>
  <c r="BL45" i="8"/>
  <c r="T45" i="8"/>
  <c r="AF45" i="8" s="1"/>
  <c r="D45" i="8"/>
  <c r="A45" i="8"/>
  <c r="BL44" i="8"/>
  <c r="T44" i="8"/>
  <c r="AF44" i="8" s="1"/>
  <c r="D44" i="8"/>
  <c r="A44" i="8"/>
  <c r="BL43" i="8"/>
  <c r="AF43" i="8"/>
  <c r="T43" i="8"/>
  <c r="D43" i="8"/>
  <c r="A43" i="8"/>
  <c r="BL42" i="8"/>
  <c r="T42" i="8"/>
  <c r="AF42" i="8" s="1"/>
  <c r="D42" i="8"/>
  <c r="A42" i="8"/>
  <c r="BL41" i="8"/>
  <c r="T41" i="8"/>
  <c r="AF41" i="8" s="1"/>
  <c r="D41" i="8"/>
  <c r="A41" i="8"/>
  <c r="BL40" i="8"/>
  <c r="AF40" i="8"/>
  <c r="T40" i="8"/>
  <c r="D40" i="8"/>
  <c r="A40" i="8"/>
  <c r="BL39" i="8"/>
  <c r="T39" i="8"/>
  <c r="AF39" i="8" s="1"/>
  <c r="D39" i="8"/>
  <c r="A39" i="8"/>
  <c r="BL38" i="8"/>
  <c r="T38" i="8"/>
  <c r="AF38" i="8" s="1"/>
  <c r="D38" i="8"/>
  <c r="A38" i="8"/>
  <c r="BL37" i="8"/>
  <c r="T37" i="8"/>
  <c r="AF37" i="8" s="1"/>
  <c r="D37" i="8"/>
  <c r="A37" i="8"/>
  <c r="BL36" i="8"/>
  <c r="T36" i="8"/>
  <c r="AF36" i="8" s="1"/>
  <c r="D36" i="8"/>
  <c r="A36" i="8"/>
  <c r="BL35" i="8"/>
  <c r="AF35" i="8"/>
  <c r="T35" i="8"/>
  <c r="D35" i="8"/>
  <c r="A35" i="8"/>
  <c r="BL34" i="8"/>
  <c r="AF34" i="8"/>
  <c r="T34" i="8"/>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AF27" i="8"/>
  <c r="T27" i="8"/>
  <c r="D27" i="8"/>
  <c r="A27" i="8"/>
  <c r="BL26" i="8"/>
  <c r="T26" i="8"/>
  <c r="AF26" i="8" s="1"/>
  <c r="D26" i="8"/>
  <c r="A26" i="8"/>
  <c r="BL25" i="8"/>
  <c r="T25" i="8"/>
  <c r="AF25" i="8" s="1"/>
  <c r="D25" i="8"/>
  <c r="A25" i="8"/>
  <c r="BL24" i="8"/>
  <c r="AT24" i="8"/>
  <c r="AF24" i="8"/>
  <c r="T24" i="8"/>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V6" i="8" a="1"/>
  <c r="AV6" i="8" s="1"/>
  <c r="AT6" i="8"/>
  <c r="Q5" i="8"/>
  <c r="O5" i="8"/>
  <c r="M5" i="8"/>
  <c r="K5" i="8"/>
  <c r="I5" i="8"/>
  <c r="G5" i="8"/>
  <c r="AX4" i="8"/>
  <c r="AV4" i="8"/>
  <c r="AV29" i="8" s="1" a="1"/>
  <c r="AV29" i="8" s="1"/>
  <c r="BM111" i="7"/>
  <c r="AW98" i="7"/>
  <c r="BM121" i="7" s="1"/>
  <c r="AW97" i="7"/>
  <c r="BM120" i="7" s="1"/>
  <c r="AW96" i="7"/>
  <c r="BM119" i="7" s="1"/>
  <c r="AW95" i="7"/>
  <c r="BM118" i="7" s="1"/>
  <c r="AW94" i="7"/>
  <c r="BM117" i="7" s="1"/>
  <c r="AW93" i="7"/>
  <c r="BM116" i="7" s="1"/>
  <c r="AW92" i="7"/>
  <c r="BM115" i="7" s="1"/>
  <c r="AW91" i="7"/>
  <c r="BM114" i="7" s="1"/>
  <c r="AW90" i="7"/>
  <c r="BM113" i="7" s="1"/>
  <c r="AW89" i="7"/>
  <c r="BM112" i="7" s="1"/>
  <c r="AW88" i="7"/>
  <c r="AW87" i="7"/>
  <c r="BM110" i="7" s="1"/>
  <c r="AW86" i="7"/>
  <c r="BM109" i="7" s="1"/>
  <c r="AW85" i="7"/>
  <c r="BM108" i="7" s="1"/>
  <c r="AW84" i="7"/>
  <c r="BM107" i="7" s="1"/>
  <c r="AW83" i="7"/>
  <c r="BM106" i="7" s="1"/>
  <c r="AW82" i="7"/>
  <c r="BM105" i="7" s="1"/>
  <c r="P82" i="7"/>
  <c r="F82" i="7"/>
  <c r="E21" i="2" s="1"/>
  <c r="AW81" i="7"/>
  <c r="BM104" i="7" s="1"/>
  <c r="P81" i="7"/>
  <c r="F81" i="7"/>
  <c r="AW80" i="7"/>
  <c r="BM103" i="7" s="1"/>
  <c r="P80" i="7"/>
  <c r="F80" i="7"/>
  <c r="E19" i="2" s="1"/>
  <c r="AF19" i="2" s="1"/>
  <c r="AW79" i="7"/>
  <c r="BM102" i="7" s="1"/>
  <c r="P79" i="7"/>
  <c r="F79" i="7"/>
  <c r="AW78" i="7"/>
  <c r="BM101" i="7" s="1"/>
  <c r="P78" i="7"/>
  <c r="F78" i="7"/>
  <c r="AW77" i="7"/>
  <c r="BM100" i="7" s="1"/>
  <c r="P77" i="7"/>
  <c r="F77" i="7"/>
  <c r="E16" i="2" s="1"/>
  <c r="V36" i="7"/>
  <c r="T36" i="7"/>
  <c r="U36" i="7" s="1"/>
  <c r="P36" i="7"/>
  <c r="O36" i="7"/>
  <c r="V35" i="7"/>
  <c r="T35" i="7"/>
  <c r="U35" i="7" s="1"/>
  <c r="P35" i="7"/>
  <c r="O35" i="7"/>
  <c r="V34" i="7"/>
  <c r="W34" i="7" s="1"/>
  <c r="T34" i="7"/>
  <c r="P34" i="7"/>
  <c r="O34" i="7"/>
  <c r="V33" i="7"/>
  <c r="T33" i="7"/>
  <c r="U33" i="7" s="1"/>
  <c r="P33" i="7"/>
  <c r="O33" i="7"/>
  <c r="V32" i="7"/>
  <c r="W32" i="7" s="1"/>
  <c r="T32" i="7"/>
  <c r="U32" i="7" s="1"/>
  <c r="P32" i="7"/>
  <c r="O32" i="7"/>
  <c r="J32" i="7"/>
  <c r="O40" i="3" s="1"/>
  <c r="V31" i="7"/>
  <c r="U31" i="7"/>
  <c r="S40" i="4" s="1"/>
  <c r="Y40" i="4" s="1"/>
  <c r="T31" i="7"/>
  <c r="P31" i="7"/>
  <c r="O31" i="7"/>
  <c r="V30" i="7"/>
  <c r="W30" i="7" s="1"/>
  <c r="U30" i="7"/>
  <c r="S39" i="4" s="1"/>
  <c r="Y39" i="4" s="1"/>
  <c r="T30" i="7"/>
  <c r="P30" i="7"/>
  <c r="O30" i="7"/>
  <c r="V29" i="7"/>
  <c r="W29" i="7" s="1"/>
  <c r="T29" i="7"/>
  <c r="P29" i="7"/>
  <c r="O29" i="7"/>
  <c r="W28" i="7"/>
  <c r="V28" i="7"/>
  <c r="T28" i="7"/>
  <c r="U28" i="7" s="1"/>
  <c r="S37" i="4" s="1"/>
  <c r="Y37" i="4" s="1"/>
  <c r="P28" i="7"/>
  <c r="O28" i="7"/>
  <c r="V27" i="7"/>
  <c r="T27" i="7"/>
  <c r="P27" i="7"/>
  <c r="O27" i="7"/>
  <c r="V26" i="7"/>
  <c r="W26" i="7" s="1"/>
  <c r="T26" i="7"/>
  <c r="P26" i="7"/>
  <c r="O26" i="7"/>
  <c r="V25" i="7"/>
  <c r="W25" i="7" s="1"/>
  <c r="T25" i="7"/>
  <c r="U25" i="7" s="1"/>
  <c r="S34" i="4" s="1"/>
  <c r="Y34" i="4" s="1"/>
  <c r="P25" i="7"/>
  <c r="O25" i="7"/>
  <c r="V24" i="7"/>
  <c r="W24" i="7" s="1"/>
  <c r="T24" i="7"/>
  <c r="U24" i="7" s="1"/>
  <c r="P24" i="7"/>
  <c r="O24" i="7"/>
  <c r="V23" i="7"/>
  <c r="T23" i="7"/>
  <c r="U23" i="7" s="1"/>
  <c r="S32" i="4" s="1"/>
  <c r="Y32" i="4" s="1"/>
  <c r="P23" i="7"/>
  <c r="O23" i="7"/>
  <c r="V22" i="7"/>
  <c r="T22" i="7"/>
  <c r="U22" i="7" s="1"/>
  <c r="S31" i="4" s="1"/>
  <c r="Y31" i="4" s="1"/>
  <c r="P22" i="7"/>
  <c r="O22" i="7"/>
  <c r="V21" i="7"/>
  <c r="T21" i="7"/>
  <c r="U21" i="7" s="1"/>
  <c r="S30" i="4" s="1"/>
  <c r="Y30" i="4" s="1"/>
  <c r="P21" i="7"/>
  <c r="O21" i="7"/>
  <c r="V20" i="7"/>
  <c r="W20" i="7" s="1"/>
  <c r="T20" i="7"/>
  <c r="U20" i="7" s="1"/>
  <c r="S29" i="4" s="1"/>
  <c r="Y29" i="4" s="1"/>
  <c r="P20" i="7"/>
  <c r="O20" i="7"/>
  <c r="V19" i="7"/>
  <c r="T19" i="7"/>
  <c r="U19" i="7" s="1"/>
  <c r="P19" i="7"/>
  <c r="O19" i="7"/>
  <c r="G19" i="7"/>
  <c r="L27" i="3" s="1"/>
  <c r="V18" i="7"/>
  <c r="T18" i="7"/>
  <c r="U18" i="7" s="1"/>
  <c r="S27" i="4" s="1"/>
  <c r="Y27" i="4" s="1"/>
  <c r="P18" i="7"/>
  <c r="O18" i="7"/>
  <c r="V17" i="7"/>
  <c r="W17" i="7" s="1"/>
  <c r="T17" i="7"/>
  <c r="U17" i="7" s="1"/>
  <c r="P17" i="7"/>
  <c r="O17" i="7"/>
  <c r="V16" i="7"/>
  <c r="T16" i="7"/>
  <c r="U16" i="7" s="1"/>
  <c r="S25" i="4" s="1"/>
  <c r="Y25" i="4" s="1"/>
  <c r="P16" i="7"/>
  <c r="O16" i="7"/>
  <c r="V15" i="7"/>
  <c r="W15" i="7" s="1"/>
  <c r="U15" i="7"/>
  <c r="S24" i="4" s="1"/>
  <c r="Y24" i="4" s="1"/>
  <c r="T15" i="7"/>
  <c r="P15" i="7"/>
  <c r="O15" i="7"/>
  <c r="V14" i="7"/>
  <c r="W14" i="7" s="1"/>
  <c r="T14" i="7"/>
  <c r="R23" i="4" s="1"/>
  <c r="P14" i="7"/>
  <c r="O14" i="7"/>
  <c r="V13" i="7"/>
  <c r="T13" i="7"/>
  <c r="U13" i="7" s="1"/>
  <c r="S22" i="4" s="1"/>
  <c r="Y22" i="4" s="1"/>
  <c r="P13" i="7"/>
  <c r="O13" i="7"/>
  <c r="V12" i="7"/>
  <c r="T12" i="7"/>
  <c r="U12" i="7" s="1"/>
  <c r="S21" i="4" s="1"/>
  <c r="Y21" i="4" s="1"/>
  <c r="P12" i="7"/>
  <c r="O12" i="7"/>
  <c r="V11" i="7"/>
  <c r="W11" i="7" s="1"/>
  <c r="T11" i="7"/>
  <c r="U11" i="7" s="1"/>
  <c r="S20" i="4" s="1"/>
  <c r="Y20" i="4" s="1"/>
  <c r="P11" i="7"/>
  <c r="O11" i="7"/>
  <c r="V10" i="7"/>
  <c r="X10" i="7" s="1"/>
  <c r="K10" i="7" s="1"/>
  <c r="P18" i="3" s="1"/>
  <c r="T10" i="7"/>
  <c r="U10" i="7" s="1"/>
  <c r="S19" i="4" s="1"/>
  <c r="Y19" i="4" s="1"/>
  <c r="P10" i="7"/>
  <c r="O10" i="7"/>
  <c r="F10" i="7"/>
  <c r="E18" i="3" s="1"/>
  <c r="W9" i="7"/>
  <c r="V9" i="7"/>
  <c r="T9" i="7"/>
  <c r="P9" i="7"/>
  <c r="O9" i="7"/>
  <c r="V8" i="7"/>
  <c r="U8" i="7"/>
  <c r="S17" i="4" s="1"/>
  <c r="Y17" i="4" s="1"/>
  <c r="T8" i="7"/>
  <c r="P8" i="7"/>
  <c r="O8" i="7"/>
  <c r="G4" i="7"/>
  <c r="F35" i="7" s="1"/>
  <c r="E43" i="3" s="1"/>
  <c r="C43"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S41" i="4"/>
  <c r="Y41" i="4" s="1"/>
  <c r="R41" i="4"/>
  <c r="O41" i="4"/>
  <c r="W40" i="4"/>
  <c r="R40" i="4"/>
  <c r="O40" i="4"/>
  <c r="W39" i="4"/>
  <c r="R39" i="4"/>
  <c r="O39" i="4"/>
  <c r="W38" i="4"/>
  <c r="R38" i="4"/>
  <c r="O38" i="4"/>
  <c r="W37" i="4"/>
  <c r="R37" i="4"/>
  <c r="O37" i="4"/>
  <c r="W36" i="4"/>
  <c r="O36" i="4"/>
  <c r="W35" i="4"/>
  <c r="O35" i="4"/>
  <c r="W34" i="4"/>
  <c r="O34" i="4"/>
  <c r="W33" i="4"/>
  <c r="S33" i="4"/>
  <c r="Y33" i="4" s="1"/>
  <c r="R33" i="4"/>
  <c r="O33" i="4"/>
  <c r="W32" i="4"/>
  <c r="O32" i="4"/>
  <c r="W31" i="4"/>
  <c r="R31" i="4"/>
  <c r="O31" i="4"/>
  <c r="W30" i="4"/>
  <c r="R30" i="4"/>
  <c r="O30" i="4"/>
  <c r="W29" i="4"/>
  <c r="O29" i="4"/>
  <c r="W28" i="4"/>
  <c r="S28" i="4"/>
  <c r="Y28" i="4" s="1"/>
  <c r="O28" i="4"/>
  <c r="W27" i="4"/>
  <c r="R27" i="4"/>
  <c r="O27" i="4"/>
  <c r="W26" i="4"/>
  <c r="S26" i="4"/>
  <c r="Y26" i="4" s="1"/>
  <c r="R26" i="4"/>
  <c r="O26" i="4"/>
  <c r="W25" i="4"/>
  <c r="R25" i="4"/>
  <c r="O25" i="4"/>
  <c r="W24" i="4"/>
  <c r="R24" i="4"/>
  <c r="O24" i="4"/>
  <c r="W23" i="4"/>
  <c r="O23" i="4"/>
  <c r="W22" i="4"/>
  <c r="R22" i="4"/>
  <c r="O22" i="4"/>
  <c r="W21" i="4"/>
  <c r="R21" i="4"/>
  <c r="O21" i="4"/>
  <c r="W20" i="4"/>
  <c r="O20" i="4"/>
  <c r="W19" i="4"/>
  <c r="R19" i="4"/>
  <c r="O19" i="4"/>
  <c r="W18" i="4"/>
  <c r="R18" i="4"/>
  <c r="O18" i="4"/>
  <c r="W17" i="4"/>
  <c r="R17" i="4"/>
  <c r="O17" i="4"/>
  <c r="E11" i="4"/>
  <c r="Y10" i="4"/>
  <c r="E10" i="4"/>
  <c r="Y9" i="4"/>
  <c r="Y8" i="4"/>
  <c r="J8" i="4"/>
  <c r="Y7" i="4"/>
  <c r="N48" i="3"/>
  <c r="L48" i="3"/>
  <c r="E48" i="3"/>
  <c r="F11" i="3"/>
  <c r="F10" i="3"/>
  <c r="K8" i="3"/>
  <c r="Y22" i="2"/>
  <c r="X22" i="2"/>
  <c r="W21" i="2"/>
  <c r="W20" i="2"/>
  <c r="E20" i="2"/>
  <c r="W19" i="2"/>
  <c r="W18" i="2"/>
  <c r="E18" i="2"/>
  <c r="AF18" i="2" s="1"/>
  <c r="W17" i="2"/>
  <c r="E17" i="2"/>
  <c r="W16" i="2"/>
  <c r="Y15" i="2"/>
  <c r="X15" i="2"/>
  <c r="F11" i="2"/>
  <c r="F10" i="2"/>
  <c r="J8" i="2"/>
  <c r="AE18" i="3" l="1"/>
  <c r="C18" i="3"/>
  <c r="AD16" i="2"/>
  <c r="AC16" i="2"/>
  <c r="I16" i="7"/>
  <c r="N24" i="3" s="1"/>
  <c r="I34" i="7"/>
  <c r="N42" i="3" s="1"/>
  <c r="R29" i="4"/>
  <c r="R20" i="4"/>
  <c r="R32" i="4"/>
  <c r="W10" i="7"/>
  <c r="H12" i="7"/>
  <c r="M20" i="3" s="1"/>
  <c r="G20" i="7"/>
  <c r="L28" i="3" s="1"/>
  <c r="X24" i="7"/>
  <c r="I9" i="7"/>
  <c r="N17" i="3" s="1"/>
  <c r="H17" i="7"/>
  <c r="M25" i="3" s="1"/>
  <c r="H31" i="7"/>
  <c r="M39" i="3" s="1"/>
  <c r="F8" i="7"/>
  <c r="E16" i="3" s="1"/>
  <c r="X20" i="7"/>
  <c r="I31" i="7"/>
  <c r="N39" i="3" s="1"/>
  <c r="R34" i="4"/>
  <c r="H8" i="7"/>
  <c r="M16" i="3" s="1"/>
  <c r="F15" i="7"/>
  <c r="E23" i="3" s="1"/>
  <c r="X19" i="7"/>
  <c r="F14" i="7"/>
  <c r="E22" i="3" s="1"/>
  <c r="AB22" i="3" s="1"/>
  <c r="I20" i="7"/>
  <c r="N28" i="3" s="1"/>
  <c r="R28" i="4"/>
  <c r="J11" i="7"/>
  <c r="O19" i="3" s="1"/>
  <c r="J14" i="7"/>
  <c r="O22" i="3" s="1"/>
  <c r="I17" i="7"/>
  <c r="N25" i="3" s="1"/>
  <c r="X28" i="7"/>
  <c r="AC21" i="2"/>
  <c r="AF21" i="2"/>
  <c r="AE21" i="2"/>
  <c r="AD21" i="2"/>
  <c r="AG17" i="2"/>
  <c r="AE17" i="2"/>
  <c r="AB17" i="2"/>
  <c r="AD20" i="2"/>
  <c r="AE20" i="2"/>
  <c r="R36" i="4"/>
  <c r="U27" i="7"/>
  <c r="S36" i="4" s="1"/>
  <c r="Y36" i="4" s="1"/>
  <c r="AG16" i="2"/>
  <c r="AF16" i="2"/>
  <c r="I27" i="7"/>
  <c r="N35" i="3" s="1"/>
  <c r="G23" i="7"/>
  <c r="L31" i="3" s="1"/>
  <c r="G22" i="7"/>
  <c r="L30" i="3" s="1"/>
  <c r="F18" i="7"/>
  <c r="E26" i="3" s="1"/>
  <c r="H16" i="7"/>
  <c r="M24" i="3" s="1"/>
  <c r="I28" i="7"/>
  <c r="N36" i="3" s="1"/>
  <c r="I33" i="7"/>
  <c r="N41" i="3" s="1"/>
  <c r="F21" i="7"/>
  <c r="E29" i="3" s="1"/>
  <c r="F17" i="7"/>
  <c r="E25" i="3" s="1"/>
  <c r="I36" i="7"/>
  <c r="N44" i="3" s="1"/>
  <c r="G24" i="7"/>
  <c r="L32" i="3" s="1"/>
  <c r="I25" i="7"/>
  <c r="N33" i="3" s="1"/>
  <c r="G18" i="7"/>
  <c r="L26" i="3" s="1"/>
  <c r="F9" i="7"/>
  <c r="E17" i="3" s="1"/>
  <c r="J10" i="7"/>
  <c r="O18" i="3" s="1"/>
  <c r="G11" i="7"/>
  <c r="L19" i="3" s="1"/>
  <c r="I12" i="7"/>
  <c r="N20" i="3" s="1"/>
  <c r="X13" i="7"/>
  <c r="G15" i="7"/>
  <c r="L23" i="3" s="1"/>
  <c r="W27" i="7"/>
  <c r="X27" i="7"/>
  <c r="AC16" i="3"/>
  <c r="AD16" i="3"/>
  <c r="X22" i="7"/>
  <c r="K22" i="7" s="1"/>
  <c r="P30" i="3" s="1"/>
  <c r="W22" i="7"/>
  <c r="J22" i="7" s="1"/>
  <c r="O30" i="3" s="1"/>
  <c r="R35" i="4"/>
  <c r="U26" i="7"/>
  <c r="S35" i="4" s="1"/>
  <c r="Y35" i="4" s="1"/>
  <c r="AX144" i="8" a="1"/>
  <c r="AX144" i="8" s="1"/>
  <c r="AX7" i="8" a="1"/>
  <c r="AX7" i="8" s="1"/>
  <c r="D21" i="5" s="1"/>
  <c r="AX120" i="8" a="1"/>
  <c r="AX120" i="8" s="1"/>
  <c r="AX53" i="8" a="1"/>
  <c r="AX53" i="8" s="1"/>
  <c r="AX16" i="8" a="1"/>
  <c r="AX16" i="8" s="1"/>
  <c r="D30" i="5" s="1"/>
  <c r="AX112" i="8" a="1"/>
  <c r="AX112" i="8" s="1"/>
  <c r="AX104" i="8" a="1"/>
  <c r="AX104" i="8" s="1"/>
  <c r="AX60" i="8" a="1"/>
  <c r="AX60" i="8" s="1"/>
  <c r="AX18" i="8" a="1"/>
  <c r="AX18" i="8" s="1"/>
  <c r="D32" i="5" s="1"/>
  <c r="AX54" i="8" a="1"/>
  <c r="AX54" i="8" s="1"/>
  <c r="AZ54" i="8" s="1"/>
  <c r="AX9" i="8" a="1"/>
  <c r="AX9" i="8" s="1"/>
  <c r="D23" i="5" s="1"/>
  <c r="AX14" i="8" a="1"/>
  <c r="AX14" i="8" s="1"/>
  <c r="D28" i="5" s="1"/>
  <c r="AX37" i="8" a="1"/>
  <c r="AX37" i="8" s="1"/>
  <c r="D51" i="5" s="1"/>
  <c r="AX8" i="8" a="1"/>
  <c r="AX8" i="8" s="1"/>
  <c r="D22" i="5" s="1"/>
  <c r="X18" i="7"/>
  <c r="K18" i="7" s="1"/>
  <c r="P26" i="3" s="1"/>
  <c r="G30" i="7"/>
  <c r="L38" i="3" s="1"/>
  <c r="X30" i="7"/>
  <c r="X23" i="7"/>
  <c r="Y30" i="7"/>
  <c r="Z39" i="4" s="1"/>
  <c r="W19" i="7"/>
  <c r="X26" i="7"/>
  <c r="X34" i="7"/>
  <c r="X16" i="7"/>
  <c r="K16" i="7" s="1"/>
  <c r="P24" i="3" s="1"/>
  <c r="W16" i="7"/>
  <c r="Z16" i="7" s="1"/>
  <c r="T25" i="4" s="1"/>
  <c r="X25" i="4" s="1"/>
  <c r="BA7" i="8"/>
  <c r="AV8" i="8" a="1"/>
  <c r="AV8" i="8" s="1"/>
  <c r="AV12" i="8" a="1"/>
  <c r="AV12" i="8" s="1"/>
  <c r="AZ16" i="8"/>
  <c r="L30" i="5" s="1"/>
  <c r="Z30" i="5" s="1"/>
  <c r="AY16" i="8"/>
  <c r="J30" i="5"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66" i="8" a="1"/>
  <c r="AX66" i="8" s="1"/>
  <c r="AX82" i="8" a="1"/>
  <c r="AX82" i="8" s="1"/>
  <c r="AX81" i="8" a="1"/>
  <c r="AX81" i="8" s="1"/>
  <c r="AX57" i="8" a="1"/>
  <c r="AX57" i="8" s="1"/>
  <c r="AX47" i="8" a="1"/>
  <c r="AX47" i="8" s="1"/>
  <c r="AX45" i="8" a="1"/>
  <c r="AX45" i="8" s="1"/>
  <c r="AX31" i="8" a="1"/>
  <c r="AX31" i="8" s="1"/>
  <c r="D45" i="5" s="1"/>
  <c r="AX146" i="8" a="1"/>
  <c r="AX146" i="8" s="1"/>
  <c r="AX138" i="8" a="1"/>
  <c r="AX138" i="8" s="1"/>
  <c r="AX130" i="8" a="1"/>
  <c r="AX130" i="8" s="1"/>
  <c r="AX122" i="8" a="1"/>
  <c r="AX122" i="8" s="1"/>
  <c r="AX114" i="8" a="1"/>
  <c r="AX114" i="8" s="1"/>
  <c r="AX75" i="8" a="1"/>
  <c r="AX75" i="8" s="1"/>
  <c r="AX63" i="8" a="1"/>
  <c r="AX63" i="8" s="1"/>
  <c r="AX52" i="8" a="1"/>
  <c r="AX52" i="8" s="1"/>
  <c r="AX50" i="8" a="1"/>
  <c r="AX50" i="8" s="1"/>
  <c r="AX42" i="8" a="1"/>
  <c r="AX42" i="8" s="1"/>
  <c r="AX36" i="8" a="1"/>
  <c r="AX36" i="8" s="1"/>
  <c r="D50" i="5" s="1"/>
  <c r="AX34" i="8" a="1"/>
  <c r="AX34" i="8" s="1"/>
  <c r="D48" i="5" s="1"/>
  <c r="AX26" i="8" a="1"/>
  <c r="AX26" i="8" s="1"/>
  <c r="D40" i="5" s="1"/>
  <c r="AX23" i="8" a="1"/>
  <c r="AX23" i="8" s="1"/>
  <c r="D37" i="5" s="1"/>
  <c r="AX19" i="8" a="1"/>
  <c r="AX19" i="8" s="1"/>
  <c r="D33" i="5" s="1"/>
  <c r="AX77" i="8" a="1"/>
  <c r="AX77" i="8" s="1"/>
  <c r="AX70" i="8" a="1"/>
  <c r="AX70" i="8" s="1"/>
  <c r="AX67" i="8" a="1"/>
  <c r="AX67" i="8" s="1"/>
  <c r="AX59" i="8" a="1"/>
  <c r="AX59" i="8" s="1"/>
  <c r="AX55" i="8" a="1"/>
  <c r="AX55" i="8" s="1"/>
  <c r="AX39" i="8" a="1"/>
  <c r="AX39" i="8" s="1"/>
  <c r="AX29" i="8" a="1"/>
  <c r="AX29" i="8" s="1"/>
  <c r="D43" i="5" s="1"/>
  <c r="AX140" i="8" a="1"/>
  <c r="AX140" i="8" s="1"/>
  <c r="AX132" i="8" a="1"/>
  <c r="AX132" i="8" s="1"/>
  <c r="AX124" i="8" a="1"/>
  <c r="AX124" i="8" s="1"/>
  <c r="AX116" i="8" a="1"/>
  <c r="AX116" i="8" s="1"/>
  <c r="AX106" i="8" a="1"/>
  <c r="AX106" i="8" s="1"/>
  <c r="AX102" i="8" a="1"/>
  <c r="AX102" i="8" s="1"/>
  <c r="AX98" i="8" a="1"/>
  <c r="AX98" i="8" s="1"/>
  <c r="AX94" i="8" a="1"/>
  <c r="AX94" i="8" s="1"/>
  <c r="AX90" i="8" a="1"/>
  <c r="AX90" i="8" s="1"/>
  <c r="AX86" i="8" a="1"/>
  <c r="AX86" i="8" s="1"/>
  <c r="AX71" i="8" a="1"/>
  <c r="AX71" i="8" s="1"/>
  <c r="AX68" i="8" a="1"/>
  <c r="AX68" i="8" s="1"/>
  <c r="AX64" i="8" a="1"/>
  <c r="AX64" i="8" s="1"/>
  <c r="AX48" i="8" a="1"/>
  <c r="AX48" i="8" s="1"/>
  <c r="AX44" i="8" a="1"/>
  <c r="AX44" i="8" s="1"/>
  <c r="AX32" i="8" a="1"/>
  <c r="AX32" i="8" s="1"/>
  <c r="D46" i="5" s="1"/>
  <c r="AX24" i="8" a="1"/>
  <c r="AX24" i="8" s="1"/>
  <c r="D38" i="5" s="1"/>
  <c r="AX20" i="8" a="1"/>
  <c r="AX20" i="8" s="1"/>
  <c r="D34" i="5" s="1"/>
  <c r="AX78" i="8" a="1"/>
  <c r="AX78" i="8" s="1"/>
  <c r="AX73" i="8" a="1"/>
  <c r="AX73" i="8" s="1"/>
  <c r="AX84" i="8" a="1"/>
  <c r="AX84" i="8" s="1"/>
  <c r="AX61" i="8" a="1"/>
  <c r="AX61" i="8" s="1"/>
  <c r="AX40" i="8" a="1"/>
  <c r="AX40" i="8" s="1"/>
  <c r="AX28" i="8" a="1"/>
  <c r="AX28" i="8" s="1"/>
  <c r="D42" i="5" s="1"/>
  <c r="AX25" i="8" a="1"/>
  <c r="AX25" i="8" s="1"/>
  <c r="D39" i="5" s="1"/>
  <c r="AX15" i="8" a="1"/>
  <c r="AX15" i="8" s="1"/>
  <c r="D29" i="5" s="1"/>
  <c r="AX108" i="8" a="1"/>
  <c r="AX108" i="8" s="1"/>
  <c r="AX74" i="8" a="1"/>
  <c r="AX74" i="8" s="1"/>
  <c r="AX65" i="8" a="1"/>
  <c r="AX65" i="8" s="1"/>
  <c r="AX38" i="8" a="1"/>
  <c r="AX38" i="8" s="1"/>
  <c r="AX35" i="8" a="1"/>
  <c r="AX35" i="8" s="1"/>
  <c r="D49" i="5" s="1"/>
  <c r="AX13" i="8" a="1"/>
  <c r="AX13" i="8" s="1"/>
  <c r="D27" i="5" s="1"/>
  <c r="AX142" i="8" a="1"/>
  <c r="AX142" i="8" s="1"/>
  <c r="AX134" i="8" a="1"/>
  <c r="AX134" i="8" s="1"/>
  <c r="AX126" i="8" a="1"/>
  <c r="AX126" i="8" s="1"/>
  <c r="AX118" i="8" a="1"/>
  <c r="AX118" i="8" s="1"/>
  <c r="AX110" i="8" a="1"/>
  <c r="AX110" i="8" s="1"/>
  <c r="AX88" i="8" a="1"/>
  <c r="AX88" i="8" s="1"/>
  <c r="AX33" i="8" a="1"/>
  <c r="AX33" i="8" s="1"/>
  <c r="D47" i="5" s="1"/>
  <c r="AX12" i="8" a="1"/>
  <c r="AX12" i="8" s="1"/>
  <c r="D26" i="5" s="1"/>
  <c r="AX100" i="8" a="1"/>
  <c r="AX100" i="8" s="1"/>
  <c r="AX30" i="8" a="1"/>
  <c r="AX30" i="8" s="1"/>
  <c r="D44" i="5" s="1"/>
  <c r="AX22" i="8" a="1"/>
  <c r="AX22" i="8" s="1"/>
  <c r="D36" i="5" s="1"/>
  <c r="AX21" i="8" a="1"/>
  <c r="AX21" i="8" s="1"/>
  <c r="D35" i="5" s="1"/>
  <c r="AX11" i="8" a="1"/>
  <c r="AX11" i="8" s="1"/>
  <c r="D25" i="5" s="1"/>
  <c r="AX58" i="8" a="1"/>
  <c r="AX58" i="8" s="1"/>
  <c r="AX27" i="8" a="1"/>
  <c r="AX27" i="8" s="1"/>
  <c r="D41" i="5" s="1"/>
  <c r="AX92" i="8" a="1"/>
  <c r="AX92" i="8" s="1"/>
  <c r="AX79" i="8" a="1"/>
  <c r="AX79" i="8" s="1"/>
  <c r="AX56" i="8" a="1"/>
  <c r="AX56" i="8" s="1"/>
  <c r="AX51" i="8" a="1"/>
  <c r="AX51" i="8" s="1"/>
  <c r="AX41" i="8" a="1"/>
  <c r="AX41" i="8" s="1"/>
  <c r="AX6" i="8" a="1"/>
  <c r="AX6" i="8" s="1"/>
  <c r="D20" i="5" s="1"/>
  <c r="AV11" i="8" a="1"/>
  <c r="AV11" i="8" s="1"/>
  <c r="AV20" i="8" a="1"/>
  <c r="AV20" i="8" s="1"/>
  <c r="AX49" i="8" a="1"/>
  <c r="AX49" i="8" s="1"/>
  <c r="AX136" i="8" a="1"/>
  <c r="AX136" i="8" s="1"/>
  <c r="AZ104" i="8"/>
  <c r="AY104" i="8"/>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33" i="8" a="1"/>
  <c r="AV33" i="8" s="1"/>
  <c r="AV25" i="8" a="1"/>
  <c r="AV25" i="8" s="1"/>
  <c r="AV17" i="8" a="1"/>
  <c r="AV17" i="8" s="1"/>
  <c r="AV150" i="8" a="1"/>
  <c r="AV150" i="8" s="1"/>
  <c r="AV144" i="8" a="1"/>
  <c r="AV144" i="8" s="1"/>
  <c r="AV136" i="8" a="1"/>
  <c r="AV136" i="8" s="1"/>
  <c r="AV128" i="8" a="1"/>
  <c r="AV128" i="8" s="1"/>
  <c r="AV120" i="8" a="1"/>
  <c r="AV120" i="8" s="1"/>
  <c r="AV112" i="8" a="1"/>
  <c r="AV112" i="8" s="1"/>
  <c r="AV108" i="8" a="1"/>
  <c r="AV108" i="8" s="1"/>
  <c r="AV104" i="8" a="1"/>
  <c r="AV104" i="8" s="1"/>
  <c r="AV100" i="8" a="1"/>
  <c r="AV100" i="8" s="1"/>
  <c r="AV96" i="8" a="1"/>
  <c r="AV96" i="8" s="1"/>
  <c r="AV92" i="8" a="1"/>
  <c r="AV92" i="8" s="1"/>
  <c r="AV88" i="8" a="1"/>
  <c r="AV88" i="8" s="1"/>
  <c r="AV84" i="8" a="1"/>
  <c r="AV84" i="8" s="1"/>
  <c r="AV38" i="8" a="1"/>
  <c r="AV38" i="8" s="1"/>
  <c r="AV28" i="8" a="1"/>
  <c r="AV28" i="8" s="1"/>
  <c r="AV22" i="8" a="1"/>
  <c r="AV22" i="8" s="1"/>
  <c r="AV18" i="8" a="1"/>
  <c r="AV18" i="8" s="1"/>
  <c r="AV109" i="8" a="1"/>
  <c r="AV109" i="8" s="1"/>
  <c r="AV105" i="8" a="1"/>
  <c r="AV105" i="8" s="1"/>
  <c r="AV101" i="8" a="1"/>
  <c r="AV101" i="8" s="1"/>
  <c r="AV97" i="8" a="1"/>
  <c r="AV97" i="8" s="1"/>
  <c r="AV93" i="8" a="1"/>
  <c r="AV93" i="8" s="1"/>
  <c r="AV89" i="8" a="1"/>
  <c r="AV89" i="8" s="1"/>
  <c r="AV85" i="8" a="1"/>
  <c r="AV85" i="8" s="1"/>
  <c r="AV82" i="8" a="1"/>
  <c r="AV82" i="8" s="1"/>
  <c r="AV31" i="8" a="1"/>
  <c r="AV31" i="8" s="1"/>
  <c r="AV146" i="8" a="1"/>
  <c r="AV146" i="8" s="1"/>
  <c r="AV138" i="8" a="1"/>
  <c r="AV138" i="8" s="1"/>
  <c r="AV130" i="8" a="1"/>
  <c r="AV130" i="8" s="1"/>
  <c r="AV122" i="8" a="1"/>
  <c r="AV122" i="8" s="1"/>
  <c r="AV114" i="8" a="1"/>
  <c r="AV114" i="8" s="1"/>
  <c r="AV36" i="8" a="1"/>
  <c r="AV36" i="8" s="1"/>
  <c r="AV34" i="8" a="1"/>
  <c r="AV34" i="8" s="1"/>
  <c r="AV26" i="8" a="1"/>
  <c r="AV26" i="8" s="1"/>
  <c r="AV23" i="8" a="1"/>
  <c r="AV23" i="8" s="1"/>
  <c r="AV19" i="8" a="1"/>
  <c r="AV19" i="8" s="1"/>
  <c r="AV99" i="8" a="1"/>
  <c r="AV99" i="8" s="1"/>
  <c r="AV86" i="8" a="1"/>
  <c r="AV86" i="8" s="1"/>
  <c r="AV39" i="8" a="1"/>
  <c r="AV39" i="8" s="1"/>
  <c r="AV24" i="8" a="1"/>
  <c r="AV24" i="8" s="1"/>
  <c r="AV91" i="8" a="1"/>
  <c r="AV91" i="8" s="1"/>
  <c r="AV15" i="8" a="1"/>
  <c r="AV15" i="8" s="1"/>
  <c r="AV103" i="8" a="1"/>
  <c r="AV103" i="8" s="1"/>
  <c r="AV90" i="8" a="1"/>
  <c r="AV90" i="8" s="1"/>
  <c r="AV32" i="8" a="1"/>
  <c r="AV32" i="8" s="1"/>
  <c r="BM7" i="8" a="1"/>
  <c r="BM7" i="8" s="1"/>
  <c r="AV102" i="8" a="1"/>
  <c r="AV102" i="8" s="1"/>
  <c r="AV13" i="8" a="1"/>
  <c r="AV13" i="8" s="1"/>
  <c r="BD7" i="8" a="1"/>
  <c r="BD7" i="8" s="1"/>
  <c r="AV7" i="8" a="1"/>
  <c r="AV7" i="8" s="1"/>
  <c r="AV149" i="8" a="1"/>
  <c r="AV149" i="8" s="1"/>
  <c r="AV142" i="8" a="1"/>
  <c r="AV142" i="8" s="1"/>
  <c r="AV134" i="8" a="1"/>
  <c r="AV134" i="8" s="1"/>
  <c r="AV126" i="8" a="1"/>
  <c r="AV126" i="8" s="1"/>
  <c r="AV118" i="8" a="1"/>
  <c r="AV118" i="8" s="1"/>
  <c r="AV110" i="8" a="1"/>
  <c r="AV110" i="8" s="1"/>
  <c r="AV95" i="8" a="1"/>
  <c r="AV95" i="8" s="1"/>
  <c r="AV140" i="8" a="1"/>
  <c r="AV140" i="8" s="1"/>
  <c r="AV132" i="8" a="1"/>
  <c r="AV132" i="8" s="1"/>
  <c r="AV124" i="8" a="1"/>
  <c r="AV124" i="8" s="1"/>
  <c r="AV116" i="8" a="1"/>
  <c r="AV116" i="8" s="1"/>
  <c r="AV107" i="8" a="1"/>
  <c r="AV107" i="8" s="1"/>
  <c r="AV94" i="8" a="1"/>
  <c r="AV94" i="8" s="1"/>
  <c r="AV30" i="8" a="1"/>
  <c r="AV30" i="8" s="1"/>
  <c r="BK7" i="8" a="1"/>
  <c r="BK7" i="8" s="1"/>
  <c r="AZ112" i="8"/>
  <c r="AY112" i="8"/>
  <c r="AZ120" i="8"/>
  <c r="AY120" i="8"/>
  <c r="AV14" i="8" a="1"/>
  <c r="AV14" i="8" s="1"/>
  <c r="AZ18" i="8"/>
  <c r="L32" i="5" s="1"/>
  <c r="Z32" i="5" s="1"/>
  <c r="AY18" i="8"/>
  <c r="J32" i="5" s="1"/>
  <c r="AV21" i="8" a="1"/>
  <c r="AV21" i="8" s="1"/>
  <c r="BA14" i="8"/>
  <c r="AZ14" i="8"/>
  <c r="L28" i="5" s="1"/>
  <c r="Z28" i="5" s="1"/>
  <c r="AY14" i="8"/>
  <c r="J28" i="5" s="1"/>
  <c r="AZ144" i="8"/>
  <c r="AY144" i="8"/>
  <c r="AV9" i="8" a="1"/>
  <c r="AV9" i="8" s="1"/>
  <c r="AX10" i="8" a="1"/>
  <c r="AX10" i="8" s="1"/>
  <c r="D24" i="5" s="1"/>
  <c r="AX17" i="8" a="1"/>
  <c r="AX17" i="8" s="1"/>
  <c r="D31" i="5" s="1"/>
  <c r="AV87" i="8" a="1"/>
  <c r="AV87" i="8" s="1"/>
  <c r="AZ60" i="8"/>
  <c r="AY60" i="8"/>
  <c r="AV10" i="8" a="1"/>
  <c r="AV10" i="8" s="1"/>
  <c r="AL1001" i="8"/>
  <c r="AL992" i="8"/>
  <c r="AL949" i="8"/>
  <c r="AL1002" i="8"/>
  <c r="AL938" i="8"/>
  <c r="AL955" i="8"/>
  <c r="AL853" i="8"/>
  <c r="AL868" i="8"/>
  <c r="AL773" i="8"/>
  <c r="AL757" i="8"/>
  <c r="AL755" i="8"/>
  <c r="AL857" i="8"/>
  <c r="AL729" i="8"/>
  <c r="AL713" i="8"/>
  <c r="AL679" i="8"/>
  <c r="AL646" i="8"/>
  <c r="AL699" i="8"/>
  <c r="AL580" i="8"/>
  <c r="AL670" i="8"/>
  <c r="AL626" i="8"/>
  <c r="AL742" i="8"/>
  <c r="AL726" i="8"/>
  <c r="AL714" i="8"/>
  <c r="AL566" i="8"/>
  <c r="AL557" i="8"/>
  <c r="AL517" i="8"/>
  <c r="AL748" i="8"/>
  <c r="AL600" i="8"/>
  <c r="AL427" i="8"/>
  <c r="AL412" i="8"/>
  <c r="AL446" i="8"/>
  <c r="AL402" i="8"/>
  <c r="AL494" i="8"/>
  <c r="AL464" i="8"/>
  <c r="AL411" i="8"/>
  <c r="AL380" i="8"/>
  <c r="AL289" i="8"/>
  <c r="AL273" i="8"/>
  <c r="AL314" i="8"/>
  <c r="AL302" i="8"/>
  <c r="AL257" i="8"/>
  <c r="AL203" i="8"/>
  <c r="AL227" i="8"/>
  <c r="AL211" i="8"/>
  <c r="AL180" i="8"/>
  <c r="AL168" i="8"/>
  <c r="AL108" i="8"/>
  <c r="AL100" i="8"/>
  <c r="AL236" i="8"/>
  <c r="AL220" i="8"/>
  <c r="AL113" i="8"/>
  <c r="AL61" i="8"/>
  <c r="AL62" i="8"/>
  <c r="AL37" i="8"/>
  <c r="AL151" i="8"/>
  <c r="AL131" i="8"/>
  <c r="AL25" i="8"/>
  <c r="AL473" i="8"/>
  <c r="AL251" i="8"/>
  <c r="AL234" i="8"/>
  <c r="AL42" i="8"/>
  <c r="AL16" i="8"/>
  <c r="AL165" i="8"/>
  <c r="AL97" i="8"/>
  <c r="AZ53" i="8"/>
  <c r="AY53" i="8"/>
  <c r="AY54" i="8"/>
  <c r="AV98" i="8" a="1"/>
  <c r="AV98" i="8" s="1"/>
  <c r="AL8" i="8"/>
  <c r="AV16" i="8" a="1"/>
  <c r="AV16" i="8" s="1"/>
  <c r="AV27" i="8" a="1"/>
  <c r="AV27" i="8" s="1"/>
  <c r="AV37" i="8" a="1"/>
  <c r="AV37" i="8" s="1"/>
  <c r="AX96" i="8" a="1"/>
  <c r="AX96" i="8" s="1"/>
  <c r="AV106" i="8" a="1"/>
  <c r="AV106" i="8" s="1"/>
  <c r="AX128" i="8" a="1"/>
  <c r="AX128" i="8" s="1"/>
  <c r="AZ37" i="8"/>
  <c r="L51" i="5" s="1"/>
  <c r="AY37" i="8"/>
  <c r="J51" i="5" s="1"/>
  <c r="AX43" i="8" a="1"/>
  <c r="AX43" i="8" s="1"/>
  <c r="AX46" i="8" a="1"/>
  <c r="AX46" i="8" s="1"/>
  <c r="M16" i="7"/>
  <c r="R24" i="3" s="1"/>
  <c r="AA24" i="3" s="1"/>
  <c r="H11" i="7"/>
  <c r="M19" i="3" s="1"/>
  <c r="X21" i="7"/>
  <c r="K21" i="7" s="1"/>
  <c r="P29" i="3" s="1"/>
  <c r="W21" i="7"/>
  <c r="H19" i="7"/>
  <c r="M27" i="3" s="1"/>
  <c r="I38" i="7"/>
  <c r="M23" i="2" s="1"/>
  <c r="I8" i="7"/>
  <c r="N16" i="3" s="1"/>
  <c r="W18" i="7"/>
  <c r="J18" i="7" s="1"/>
  <c r="O26" i="3" s="1"/>
  <c r="I21" i="7"/>
  <c r="N29" i="3" s="1"/>
  <c r="W8" i="7"/>
  <c r="U14" i="7"/>
  <c r="G14" i="7"/>
  <c r="L22" i="3" s="1"/>
  <c r="Y20" i="7"/>
  <c r="Z29" i="4" s="1"/>
  <c r="X25" i="7"/>
  <c r="Z25" i="7" s="1"/>
  <c r="T34" i="4" s="1"/>
  <c r="X34" i="4" s="1"/>
  <c r="H26" i="7"/>
  <c r="M34" i="3" s="1"/>
  <c r="G29" i="7"/>
  <c r="L37" i="3" s="1"/>
  <c r="X29" i="7"/>
  <c r="I23" i="7"/>
  <c r="N31" i="3" s="1"/>
  <c r="W23" i="7"/>
  <c r="J23" i="7" s="1"/>
  <c r="O31" i="3" s="1"/>
  <c r="Y25" i="7"/>
  <c r="Y28" i="7"/>
  <c r="Z28" i="7"/>
  <c r="T37" i="4" s="1"/>
  <c r="X37" i="4" s="1"/>
  <c r="U29" i="7"/>
  <c r="R21" i="7" s="1"/>
  <c r="G10" i="7"/>
  <c r="L18" i="3" s="1"/>
  <c r="X12" i="7"/>
  <c r="K12" i="7" s="1"/>
  <c r="P20" i="3" s="1"/>
  <c r="W12" i="7"/>
  <c r="W13" i="7"/>
  <c r="X14" i="7"/>
  <c r="K14" i="7" s="1"/>
  <c r="P22" i="3" s="1"/>
  <c r="Z26" i="7"/>
  <c r="T35" i="4" s="1"/>
  <c r="X35" i="4" s="1"/>
  <c r="Y26" i="7"/>
  <c r="G38" i="7"/>
  <c r="K23" i="2" s="1"/>
  <c r="X9" i="7"/>
  <c r="K9" i="7" s="1"/>
  <c r="P17" i="3" s="1"/>
  <c r="Y27" i="7"/>
  <c r="U9" i="7"/>
  <c r="Y10" i="7"/>
  <c r="Z24" i="7"/>
  <c r="T33" i="4" s="1"/>
  <c r="X33" i="4" s="1"/>
  <c r="Y24" i="7"/>
  <c r="Y16" i="7"/>
  <c r="Z25" i="4" s="1"/>
  <c r="Y19" i="7"/>
  <c r="T81" i="7"/>
  <c r="T78" i="7"/>
  <c r="V78" i="7"/>
  <c r="AH5" i="8" s="1"/>
  <c r="V81" i="7"/>
  <c r="AK5" i="8" s="1"/>
  <c r="AK659" i="8" s="1"/>
  <c r="T82" i="7"/>
  <c r="X8" i="7"/>
  <c r="K8" i="7" s="1"/>
  <c r="P16" i="3" s="1"/>
  <c r="H15" i="7"/>
  <c r="M23" i="3" s="1"/>
  <c r="X17" i="7"/>
  <c r="Z10" i="7"/>
  <c r="T19" i="4" s="1"/>
  <c r="X19" i="4" s="1"/>
  <c r="Y11" i="7"/>
  <c r="I13" i="7"/>
  <c r="N21" i="3" s="1"/>
  <c r="Y15" i="7"/>
  <c r="Z22" i="7"/>
  <c r="Y22" i="7"/>
  <c r="G36" i="7"/>
  <c r="L44" i="3" s="1"/>
  <c r="H33" i="7"/>
  <c r="M41" i="3" s="1"/>
  <c r="F31" i="7"/>
  <c r="E39" i="3" s="1"/>
  <c r="I30" i="7"/>
  <c r="N38" i="3" s="1"/>
  <c r="G28" i="7"/>
  <c r="L36" i="3" s="1"/>
  <c r="J27" i="7"/>
  <c r="O35" i="3" s="1"/>
  <c r="H25" i="7"/>
  <c r="M33" i="3" s="1"/>
  <c r="K24" i="7"/>
  <c r="P32" i="3" s="1"/>
  <c r="F23" i="7"/>
  <c r="E31" i="3" s="1"/>
  <c r="AA31" i="3" s="1"/>
  <c r="F36" i="7"/>
  <c r="E44" i="3" s="1"/>
  <c r="AC44" i="3" s="1"/>
  <c r="I35" i="7"/>
  <c r="N43" i="3" s="1"/>
  <c r="G35" i="7"/>
  <c r="L43" i="3" s="1"/>
  <c r="K34" i="7"/>
  <c r="P42" i="3" s="1"/>
  <c r="F33" i="7"/>
  <c r="E41" i="3" s="1"/>
  <c r="Z41" i="3" s="1"/>
  <c r="L30" i="7"/>
  <c r="Q38" i="3" s="1"/>
  <c r="K29" i="7"/>
  <c r="P37" i="3" s="1"/>
  <c r="K28" i="7"/>
  <c r="P36" i="3" s="1"/>
  <c r="K27" i="7"/>
  <c r="P35" i="3" s="1"/>
  <c r="I26" i="7"/>
  <c r="N34" i="3" s="1"/>
  <c r="G25" i="7"/>
  <c r="L33" i="3" s="1"/>
  <c r="F24" i="7"/>
  <c r="E32" i="3" s="1"/>
  <c r="H21" i="7"/>
  <c r="M29" i="3" s="1"/>
  <c r="K20" i="7"/>
  <c r="P28" i="3" s="1"/>
  <c r="F19" i="7"/>
  <c r="E27" i="3" s="1"/>
  <c r="Z27" i="3" s="1"/>
  <c r="I18" i="7"/>
  <c r="N26" i="3" s="1"/>
  <c r="F34" i="7"/>
  <c r="E42" i="3" s="1"/>
  <c r="AB42" i="3" s="1"/>
  <c r="G33" i="7"/>
  <c r="L41" i="3" s="1"/>
  <c r="G31" i="7"/>
  <c r="L39" i="3" s="1"/>
  <c r="J30" i="7"/>
  <c r="O38" i="3" s="1"/>
  <c r="F29" i="7"/>
  <c r="E37" i="3" s="1"/>
  <c r="J28" i="7"/>
  <c r="O36" i="3" s="1"/>
  <c r="F27" i="7"/>
  <c r="E35" i="3" s="1"/>
  <c r="AA35" i="3" s="1"/>
  <c r="K26" i="7"/>
  <c r="P34" i="3" s="1"/>
  <c r="I24" i="7"/>
  <c r="N32" i="3" s="1"/>
  <c r="I22" i="7"/>
  <c r="N30" i="3" s="1"/>
  <c r="G21" i="7"/>
  <c r="L29" i="3" s="1"/>
  <c r="F20" i="7"/>
  <c r="E28" i="3" s="1"/>
  <c r="C28" i="3" s="1"/>
  <c r="G17" i="7"/>
  <c r="L25" i="3" s="1"/>
  <c r="J16" i="7"/>
  <c r="O24" i="3" s="1"/>
  <c r="H14" i="7"/>
  <c r="M22" i="3" s="1"/>
  <c r="K13" i="7"/>
  <c r="P21" i="3" s="1"/>
  <c r="F12" i="7"/>
  <c r="E20" i="3" s="1"/>
  <c r="AB20" i="3" s="1"/>
  <c r="I11" i="7"/>
  <c r="N19" i="3" s="1"/>
  <c r="G9" i="7"/>
  <c r="L17" i="3" s="1"/>
  <c r="J8" i="7"/>
  <c r="O16" i="3" s="1"/>
  <c r="H32" i="7"/>
  <c r="M40" i="3" s="1"/>
  <c r="F30" i="7"/>
  <c r="E38" i="3" s="1"/>
  <c r="F28" i="7"/>
  <c r="E36" i="3" s="1"/>
  <c r="AA36" i="3" s="1"/>
  <c r="G26" i="7"/>
  <c r="L34" i="3" s="1"/>
  <c r="K23" i="7"/>
  <c r="P31" i="3" s="1"/>
  <c r="F22" i="7"/>
  <c r="E30" i="3" s="1"/>
  <c r="K19" i="7"/>
  <c r="P27" i="3" s="1"/>
  <c r="G16" i="7"/>
  <c r="L24" i="3" s="1"/>
  <c r="J15" i="7"/>
  <c r="O23" i="3" s="1"/>
  <c r="H13" i="7"/>
  <c r="M21" i="3" s="1"/>
  <c r="F11" i="7"/>
  <c r="E19" i="3" s="1"/>
  <c r="AE19" i="3" s="1"/>
  <c r="I10" i="7"/>
  <c r="N18" i="3" s="1"/>
  <c r="G8" i="7"/>
  <c r="L16" i="3" s="1"/>
  <c r="J34" i="7"/>
  <c r="O42" i="3" s="1"/>
  <c r="G32" i="7"/>
  <c r="L40" i="3" s="1"/>
  <c r="F26" i="7"/>
  <c r="E34" i="3" s="1"/>
  <c r="I15" i="7"/>
  <c r="N23" i="3" s="1"/>
  <c r="G13" i="7"/>
  <c r="L21" i="3" s="1"/>
  <c r="J12" i="7"/>
  <c r="O20" i="3" s="1"/>
  <c r="J29" i="7"/>
  <c r="O37" i="3" s="1"/>
  <c r="J25" i="7"/>
  <c r="O33" i="3" s="1"/>
  <c r="J20" i="7"/>
  <c r="O28" i="3" s="1"/>
  <c r="J19" i="7"/>
  <c r="O27" i="3" s="1"/>
  <c r="H18" i="7"/>
  <c r="M26" i="3" s="1"/>
  <c r="F16" i="7"/>
  <c r="E24" i="3" s="1"/>
  <c r="AB24" i="3" s="1"/>
  <c r="J9" i="7"/>
  <c r="O17" i="3" s="1"/>
  <c r="X11" i="7"/>
  <c r="K11" i="7" s="1"/>
  <c r="P19" i="3" s="1"/>
  <c r="G12" i="7"/>
  <c r="L20" i="3" s="1"/>
  <c r="F13" i="7"/>
  <c r="E21" i="3" s="1"/>
  <c r="I14" i="7"/>
  <c r="N22" i="3" s="1"/>
  <c r="X15" i="7"/>
  <c r="Z15" i="7" s="1"/>
  <c r="T24" i="4" s="1"/>
  <c r="X24" i="4" s="1"/>
  <c r="J17" i="7"/>
  <c r="O25" i="3" s="1"/>
  <c r="Y17" i="7"/>
  <c r="H20" i="7"/>
  <c r="M28" i="3" s="1"/>
  <c r="Z20" i="7"/>
  <c r="T29" i="4" s="1"/>
  <c r="X29" i="4" s="1"/>
  <c r="H22" i="7"/>
  <c r="M30" i="3" s="1"/>
  <c r="J24" i="7"/>
  <c r="O32" i="3" s="1"/>
  <c r="G27" i="7"/>
  <c r="L35" i="3" s="1"/>
  <c r="Z27" i="7"/>
  <c r="T36" i="4" s="1"/>
  <c r="X36" i="4" s="1"/>
  <c r="I29" i="7"/>
  <c r="N37" i="3" s="1"/>
  <c r="I32" i="7"/>
  <c r="N40" i="3" s="1"/>
  <c r="X33" i="7"/>
  <c r="K33" i="7" s="1"/>
  <c r="P41" i="3" s="1"/>
  <c r="W33" i="7"/>
  <c r="G34" i="7"/>
  <c r="L42" i="3" s="1"/>
  <c r="T77" i="7"/>
  <c r="U5" i="8" s="1"/>
  <c r="U51" i="8" s="1"/>
  <c r="V77" i="7"/>
  <c r="AG5" i="8" s="1"/>
  <c r="AG989" i="8" s="1"/>
  <c r="V79" i="7"/>
  <c r="AI5" i="8" s="1"/>
  <c r="T79" i="7"/>
  <c r="H10" i="7"/>
  <c r="M18" i="3" s="1"/>
  <c r="I19" i="7"/>
  <c r="N27" i="3" s="1"/>
  <c r="H23" i="7"/>
  <c r="M31" i="3" s="1"/>
  <c r="F25" i="7"/>
  <c r="E33" i="3" s="1"/>
  <c r="AB33" i="3" s="1"/>
  <c r="H28" i="7"/>
  <c r="M36" i="3" s="1"/>
  <c r="H30" i="7"/>
  <c r="M38" i="3" s="1"/>
  <c r="H36" i="7"/>
  <c r="M44" i="3" s="1"/>
  <c r="X35" i="7"/>
  <c r="K35" i="7" s="1"/>
  <c r="P43" i="3" s="1"/>
  <c r="W35" i="7"/>
  <c r="J35" i="7" s="1"/>
  <c r="O43" i="3" s="1"/>
  <c r="Y32" i="7"/>
  <c r="Z41" i="4" s="1"/>
  <c r="H24" i="7"/>
  <c r="M32" i="3" s="1"/>
  <c r="J26" i="7"/>
  <c r="O34" i="3" s="1"/>
  <c r="F32" i="7"/>
  <c r="E40" i="3" s="1"/>
  <c r="X32" i="7"/>
  <c r="U34" i="7"/>
  <c r="Y34" i="7" s="1"/>
  <c r="L34" i="7" s="1"/>
  <c r="Q42" i="3" s="1"/>
  <c r="H35" i="7"/>
  <c r="M43" i="3" s="1"/>
  <c r="T80" i="7"/>
  <c r="V80" i="7"/>
  <c r="AJ5" i="8" s="1"/>
  <c r="AJ73" i="8" s="1"/>
  <c r="X31" i="7"/>
  <c r="K31" i="7" s="1"/>
  <c r="P39" i="3" s="1"/>
  <c r="W31" i="7"/>
  <c r="X36" i="7"/>
  <c r="K36" i="7" s="1"/>
  <c r="P44" i="3" s="1"/>
  <c r="W36" i="7"/>
  <c r="J36" i="7" s="1"/>
  <c r="O44" i="3" s="1"/>
  <c r="V82" i="7"/>
  <c r="AL5" i="8" s="1"/>
  <c r="AL153" i="8" s="1"/>
  <c r="AD44" i="3"/>
  <c r="AC20" i="3"/>
  <c r="AC28" i="3"/>
  <c r="AA28" i="3"/>
  <c r="Z28" i="3"/>
  <c r="Z43" i="3"/>
  <c r="AA18" i="3"/>
  <c r="Z25" i="3"/>
  <c r="AA26" i="3"/>
  <c r="AB18" i="3"/>
  <c r="AA25" i="3"/>
  <c r="AC26" i="3"/>
  <c r="Z31" i="3"/>
  <c r="AC17" i="3"/>
  <c r="Z22" i="3"/>
  <c r="AC25" i="3"/>
  <c r="Z30" i="3"/>
  <c r="Z26" i="3"/>
  <c r="Z34" i="3"/>
  <c r="AA43" i="3"/>
  <c r="Z33" i="3"/>
  <c r="AB43" i="3"/>
  <c r="AA17" i="3"/>
  <c r="AA33" i="3"/>
  <c r="Z40" i="3"/>
  <c r="AC43" i="3"/>
  <c r="AA16" i="3"/>
  <c r="AB17" i="3"/>
  <c r="AC18" i="3"/>
  <c r="Z23" i="3"/>
  <c r="Z39" i="3"/>
  <c r="AB41" i="3"/>
  <c r="AD43" i="3"/>
  <c r="AB16" i="3"/>
  <c r="AD18" i="3"/>
  <c r="AD26" i="3"/>
  <c r="AD34" i="3"/>
  <c r="Z38" i="3"/>
  <c r="AA39" i="3"/>
  <c r="AG18" i="2"/>
  <c r="AG19" i="2"/>
  <c r="AB18" i="2"/>
  <c r="AE16" i="2"/>
  <c r="AD17" i="2"/>
  <c r="AC18" i="2"/>
  <c r="AB19" i="2"/>
  <c r="AF17" i="2"/>
  <c r="AE18" i="2"/>
  <c r="AD19" i="2"/>
  <c r="AC20" i="2"/>
  <c r="AB21" i="2"/>
  <c r="AG20" i="2"/>
  <c r="AC19" i="2"/>
  <c r="AB20" i="2"/>
  <c r="AD23" i="3" l="1"/>
  <c r="AE23" i="3"/>
  <c r="AD20" i="3"/>
  <c r="C44" i="3"/>
  <c r="AL36" i="8"/>
  <c r="AL48" i="8"/>
  <c r="AL270" i="8"/>
  <c r="AL47" i="8"/>
  <c r="AL154" i="8"/>
  <c r="AL69" i="8"/>
  <c r="AL137" i="8"/>
  <c r="AL240" i="8"/>
  <c r="AL110" i="8"/>
  <c r="AL188" i="8"/>
  <c r="AL231" i="8"/>
  <c r="AL261" i="8"/>
  <c r="AL326" i="8"/>
  <c r="AL293" i="8"/>
  <c r="AL454" i="8"/>
  <c r="AL553" i="8"/>
  <c r="AL447" i="8"/>
  <c r="AL442" i="8"/>
  <c r="AL409" i="8"/>
  <c r="AL570" i="8"/>
  <c r="AM570" i="8" s="1"/>
  <c r="AN570" i="8" s="1"/>
  <c r="AL756" i="8"/>
  <c r="AL492" i="8"/>
  <c r="AL698" i="8"/>
  <c r="AL804" i="8"/>
  <c r="AL727" i="8"/>
  <c r="AL740" i="8"/>
  <c r="AL759" i="8"/>
  <c r="AL803" i="8"/>
  <c r="AL1005" i="8"/>
  <c r="AL840" i="8"/>
  <c r="AL952" i="8"/>
  <c r="AL981" i="8"/>
  <c r="L16" i="7"/>
  <c r="Q24" i="3" s="1"/>
  <c r="AL31" i="8"/>
  <c r="C22" i="3"/>
  <c r="AC19" i="3"/>
  <c r="AE20" i="3"/>
  <c r="Z42" i="3"/>
  <c r="C20" i="3"/>
  <c r="AL202" i="8"/>
  <c r="AL93" i="8"/>
  <c r="AL392" i="8"/>
  <c r="AL178" i="8"/>
  <c r="AL160" i="8"/>
  <c r="AL91" i="8"/>
  <c r="AL148" i="8"/>
  <c r="AL299" i="8"/>
  <c r="AL116" i="8"/>
  <c r="AL196" i="8"/>
  <c r="AL243" i="8"/>
  <c r="AL283" i="8"/>
  <c r="AL334" i="8"/>
  <c r="AL313" i="8"/>
  <c r="AL312" i="8"/>
  <c r="AL503" i="8"/>
  <c r="AL472" i="8"/>
  <c r="AL474" i="8"/>
  <c r="AL421" i="8"/>
  <c r="AL495" i="8"/>
  <c r="AL586" i="8"/>
  <c r="AL500" i="8"/>
  <c r="AL547" i="8"/>
  <c r="AL686" i="8"/>
  <c r="AL783" i="8"/>
  <c r="AL909" i="8"/>
  <c r="AL800" i="8"/>
  <c r="AL836" i="8"/>
  <c r="AL894" i="8"/>
  <c r="AL893" i="8"/>
  <c r="AL928" i="8"/>
  <c r="AL966" i="8"/>
  <c r="Z24" i="3"/>
  <c r="AA27" i="3"/>
  <c r="Z36" i="3"/>
  <c r="AA44" i="3"/>
  <c r="AL185" i="8"/>
  <c r="AL78" i="8"/>
  <c r="AL19" i="8"/>
  <c r="AL135" i="8"/>
  <c r="AL133" i="8"/>
  <c r="AL222" i="8"/>
  <c r="AL198" i="8"/>
  <c r="AL169" i="8"/>
  <c r="AL229" i="8"/>
  <c r="AL73" i="8"/>
  <c r="AL126" i="8"/>
  <c r="AL258" i="8"/>
  <c r="AL307" i="8"/>
  <c r="AL435" i="8"/>
  <c r="AL387" i="8"/>
  <c r="AL333" i="8"/>
  <c r="AL336" i="8"/>
  <c r="AL678" i="8"/>
  <c r="AL510" i="8"/>
  <c r="AL581" i="8"/>
  <c r="AM581" i="8" s="1"/>
  <c r="AN581" i="8" s="1"/>
  <c r="AL441" i="8"/>
  <c r="AL604" i="8"/>
  <c r="AL710" i="8"/>
  <c r="AL528" i="8"/>
  <c r="AL571" i="8"/>
  <c r="AL743" i="8"/>
  <c r="AL645" i="8"/>
  <c r="AL684" i="8"/>
  <c r="AL806" i="8"/>
  <c r="AL889" i="8"/>
  <c r="AL900" i="8"/>
  <c r="AL891" i="8"/>
  <c r="AL1003" i="8"/>
  <c r="C23" i="3"/>
  <c r="AD22" i="3"/>
  <c r="AC23" i="3"/>
  <c r="AL105" i="8"/>
  <c r="AL197" i="8"/>
  <c r="AL190" i="8"/>
  <c r="AL279" i="8"/>
  <c r="AL252" i="8"/>
  <c r="AL207" i="8"/>
  <c r="AL284" i="8"/>
  <c r="AL81" i="8"/>
  <c r="AL132" i="8"/>
  <c r="AL287" i="8"/>
  <c r="AL167" i="8"/>
  <c r="AL404" i="8"/>
  <c r="AL470" i="8"/>
  <c r="AL345" i="8"/>
  <c r="AL363" i="8"/>
  <c r="AL362" i="8"/>
  <c r="AL459" i="8"/>
  <c r="AL642" i="8"/>
  <c r="AL457" i="8"/>
  <c r="AL569" i="8"/>
  <c r="AL491" i="8"/>
  <c r="AL544" i="8"/>
  <c r="AL614" i="8"/>
  <c r="AL579" i="8"/>
  <c r="AL657" i="8"/>
  <c r="AL700" i="8"/>
  <c r="AL796" i="8"/>
  <c r="AL809" i="8"/>
  <c r="AL901" i="8"/>
  <c r="AM901" i="8" s="1"/>
  <c r="AN901" i="8" s="1"/>
  <c r="AL890" i="8"/>
  <c r="AL980" i="8"/>
  <c r="AK383" i="8"/>
  <c r="R15" i="7"/>
  <c r="AL41" i="8"/>
  <c r="AL28" i="8"/>
  <c r="AL12" i="8"/>
  <c r="AL155" i="8"/>
  <c r="AL55" i="8"/>
  <c r="AL205" i="8"/>
  <c r="AL30" i="8"/>
  <c r="AL275" i="8"/>
  <c r="AL255" i="8"/>
  <c r="AL303" i="8"/>
  <c r="AL86" i="8"/>
  <c r="AL134" i="8"/>
  <c r="AL556" i="8"/>
  <c r="BA16" i="8"/>
  <c r="Z19" i="7"/>
  <c r="AC22" i="3"/>
  <c r="AE22" i="3"/>
  <c r="AB23" i="3"/>
  <c r="AA19" i="3"/>
  <c r="Z44" i="3"/>
  <c r="AL161" i="8"/>
  <c r="AD42" i="3"/>
  <c r="AA42" i="3"/>
  <c r="AA20" i="3"/>
  <c r="AB44" i="3"/>
  <c r="L20" i="7"/>
  <c r="Q28" i="3" s="1"/>
  <c r="AL308" i="8"/>
  <c r="AL175" i="8"/>
  <c r="AL408" i="8"/>
  <c r="AL361" i="8"/>
  <c r="AL367" i="8"/>
  <c r="AL379" i="8"/>
  <c r="AL366" i="8"/>
  <c r="AL674" i="8"/>
  <c r="AL683" i="8"/>
  <c r="AM683" i="8" s="1"/>
  <c r="AN683" i="8" s="1"/>
  <c r="AL465" i="8"/>
  <c r="AL636" i="8"/>
  <c r="AL506" i="8"/>
  <c r="AL631" i="8"/>
  <c r="AL583" i="8"/>
  <c r="AL665" i="8"/>
  <c r="AL716" i="8"/>
  <c r="AL818" i="8"/>
  <c r="AL813" i="8"/>
  <c r="AL863" i="8"/>
  <c r="AL919" i="8"/>
  <c r="AL988" i="8"/>
  <c r="AC42" i="3"/>
  <c r="AB19" i="3"/>
  <c r="AL109" i="8"/>
  <c r="AL206" i="8"/>
  <c r="AL101" i="8"/>
  <c r="AL233" i="8"/>
  <c r="AL60" i="8"/>
  <c r="AL538" i="8"/>
  <c r="AL32" i="8"/>
  <c r="AL388" i="8"/>
  <c r="AL92" i="8"/>
  <c r="AL142" i="8"/>
  <c r="AL423" i="8"/>
  <c r="AL187" i="8"/>
  <c r="AL282" i="8"/>
  <c r="AL419" i="8"/>
  <c r="AL428" i="8"/>
  <c r="AL440" i="8"/>
  <c r="AL382" i="8"/>
  <c r="AL381" i="8"/>
  <c r="AL558" i="8"/>
  <c r="AL498" i="8"/>
  <c r="AL671" i="8"/>
  <c r="AL577" i="8"/>
  <c r="AL568" i="8"/>
  <c r="AL635" i="8"/>
  <c r="AL607" i="8"/>
  <c r="AL685" i="8"/>
  <c r="AL732" i="8"/>
  <c r="AL822" i="8"/>
  <c r="AL950" i="8"/>
  <c r="AL968" i="8"/>
  <c r="AL922" i="8"/>
  <c r="AL945" i="8"/>
  <c r="C16" i="3"/>
  <c r="AE16" i="3"/>
  <c r="R22" i="7"/>
  <c r="AB31" i="3"/>
  <c r="AE31" i="3"/>
  <c r="C31" i="3"/>
  <c r="AD31" i="3"/>
  <c r="S23" i="4"/>
  <c r="Y23" i="4" s="1"/>
  <c r="Y14" i="7"/>
  <c r="AJ180" i="8"/>
  <c r="AM180" i="8" s="1"/>
  <c r="AN180" i="8" s="1"/>
  <c r="AJ54" i="8"/>
  <c r="AJ241" i="8"/>
  <c r="AJ275" i="8"/>
  <c r="AJ271" i="8"/>
  <c r="AJ110" i="8"/>
  <c r="AJ135" i="8"/>
  <c r="AJ227" i="8"/>
  <c r="AJ283" i="8"/>
  <c r="AJ256" i="8"/>
  <c r="AJ309" i="8"/>
  <c r="AJ350" i="8"/>
  <c r="AJ304" i="8"/>
  <c r="AJ359" i="8"/>
  <c r="AJ401" i="8"/>
  <c r="AJ437" i="8"/>
  <c r="AJ416" i="8"/>
  <c r="AM416" i="8" s="1"/>
  <c r="AN416" i="8" s="1"/>
  <c r="AJ619" i="8"/>
  <c r="AJ646" i="8"/>
  <c r="AJ654" i="8"/>
  <c r="AJ584" i="8"/>
  <c r="AJ558" i="8"/>
  <c r="AJ701" i="8"/>
  <c r="AJ651" i="8"/>
  <c r="AJ732" i="8"/>
  <c r="AM732" i="8" s="1"/>
  <c r="AN732" i="8" s="1"/>
  <c r="AJ806" i="8"/>
  <c r="AJ764" i="8"/>
  <c r="AJ808" i="8"/>
  <c r="AJ918" i="8"/>
  <c r="AJ874" i="8"/>
  <c r="AJ946" i="8"/>
  <c r="AJ935" i="8"/>
  <c r="AJ947" i="8"/>
  <c r="AJ1005" i="8"/>
  <c r="AB36" i="3"/>
  <c r="AE28" i="3"/>
  <c r="AD28" i="3"/>
  <c r="AD41" i="3"/>
  <c r="C41" i="3"/>
  <c r="AA41" i="3"/>
  <c r="AC41" i="3"/>
  <c r="M22" i="7"/>
  <c r="R30" i="3" s="1"/>
  <c r="T31" i="4"/>
  <c r="X31" i="4" s="1"/>
  <c r="AJ132" i="8"/>
  <c r="AJ50" i="8"/>
  <c r="AJ286" i="8"/>
  <c r="AJ100" i="8"/>
  <c r="AJ160" i="8"/>
  <c r="AJ294" i="8"/>
  <c r="AJ69" i="8"/>
  <c r="AJ144" i="8"/>
  <c r="AJ46" i="8"/>
  <c r="AJ148" i="8"/>
  <c r="AJ23" i="8"/>
  <c r="AJ134" i="8"/>
  <c r="AJ291" i="8"/>
  <c r="AJ94" i="8"/>
  <c r="AM94" i="8" s="1"/>
  <c r="AN94" i="8" s="1"/>
  <c r="AJ155" i="8"/>
  <c r="AJ245" i="8"/>
  <c r="AJ326" i="8"/>
  <c r="AJ239" i="8"/>
  <c r="AJ150" i="8"/>
  <c r="AJ249" i="8"/>
  <c r="AJ322" i="8"/>
  <c r="AJ234" i="8"/>
  <c r="AJ190" i="8"/>
  <c r="AJ279" i="8"/>
  <c r="AJ429" i="8"/>
  <c r="AJ281" i="8"/>
  <c r="AJ321" i="8"/>
  <c r="AJ367" i="8"/>
  <c r="AJ417" i="8"/>
  <c r="AJ276" i="8"/>
  <c r="AJ316" i="8"/>
  <c r="AJ395" i="8"/>
  <c r="AJ327" i="8"/>
  <c r="AJ391" i="8"/>
  <c r="AJ472" i="8"/>
  <c r="AJ373" i="8"/>
  <c r="AJ426" i="8"/>
  <c r="AJ468" i="8"/>
  <c r="AJ400" i="8"/>
  <c r="AJ453" i="8"/>
  <c r="AJ477" i="8"/>
  <c r="AM477" i="8" s="1"/>
  <c r="AN477" i="8" s="1"/>
  <c r="AJ522" i="8"/>
  <c r="AJ428" i="8"/>
  <c r="AJ484" i="8"/>
  <c r="AJ516" i="8"/>
  <c r="AJ508" i="8"/>
  <c r="AM508" i="8" s="1"/>
  <c r="AN508" i="8" s="1"/>
  <c r="AJ722" i="8"/>
  <c r="AJ613" i="8"/>
  <c r="AJ702" i="8"/>
  <c r="AJ782" i="8"/>
  <c r="AJ560" i="8"/>
  <c r="AJ681" i="8"/>
  <c r="AJ511" i="8"/>
  <c r="AJ551" i="8"/>
  <c r="AJ616" i="8"/>
  <c r="AJ755" i="8"/>
  <c r="AJ570" i="8"/>
  <c r="AJ617" i="8"/>
  <c r="AJ876" i="8"/>
  <c r="AJ730" i="8"/>
  <c r="AJ754" i="8"/>
  <c r="AJ606" i="8"/>
  <c r="AJ763" i="8"/>
  <c r="AJ656" i="8"/>
  <c r="AJ704" i="8"/>
  <c r="AJ777" i="8"/>
  <c r="AJ687" i="8"/>
  <c r="AJ735" i="8"/>
  <c r="AJ766" i="8"/>
  <c r="AJ802" i="8"/>
  <c r="AJ736" i="8"/>
  <c r="AJ776" i="8"/>
  <c r="AJ879" i="8"/>
  <c r="AJ854" i="8"/>
  <c r="AJ891" i="8"/>
  <c r="AJ943" i="8"/>
  <c r="AJ857" i="8"/>
  <c r="AJ894" i="8"/>
  <c r="AJ902" i="8"/>
  <c r="AJ949" i="8"/>
  <c r="AJ907" i="8"/>
  <c r="AJ921" i="8"/>
  <c r="AJ926" i="8"/>
  <c r="AJ952" i="8"/>
  <c r="AJ944" i="8"/>
  <c r="AJ988" i="8"/>
  <c r="AJ962" i="8"/>
  <c r="AJ973" i="8"/>
  <c r="AJ985" i="8"/>
  <c r="AJ33" i="8"/>
  <c r="AG120" i="8"/>
  <c r="AG107" i="8"/>
  <c r="AG195" i="8"/>
  <c r="AG218" i="8"/>
  <c r="AG208" i="8"/>
  <c r="AG160" i="8"/>
  <c r="AG285" i="8"/>
  <c r="AG374" i="8"/>
  <c r="AG452" i="8"/>
  <c r="AG617" i="8"/>
  <c r="AG497" i="8"/>
  <c r="AG710" i="8"/>
  <c r="AG682" i="8"/>
  <c r="AG645" i="8"/>
  <c r="AG772" i="8"/>
  <c r="AG861" i="8"/>
  <c r="AG881" i="8"/>
  <c r="AG973" i="8"/>
  <c r="AK180" i="8"/>
  <c r="Z32" i="7"/>
  <c r="T41" i="4" s="1"/>
  <c r="X41" i="4" s="1"/>
  <c r="K32" i="7"/>
  <c r="P40" i="3" s="1"/>
  <c r="AJ124" i="8"/>
  <c r="AJ101" i="8"/>
  <c r="AJ146" i="8"/>
  <c r="AJ378" i="8"/>
  <c r="AJ20" i="8"/>
  <c r="AJ169" i="8"/>
  <c r="AJ29" i="8"/>
  <c r="AJ36" i="8"/>
  <c r="AJ269" i="8"/>
  <c r="AJ243" i="8"/>
  <c r="AJ356" i="8"/>
  <c r="AJ194" i="8"/>
  <c r="AJ450" i="8"/>
  <c r="AJ451" i="8"/>
  <c r="AJ280" i="8"/>
  <c r="AJ463" i="8"/>
  <c r="AJ479" i="8"/>
  <c r="AJ442" i="8"/>
  <c r="AJ470" i="8"/>
  <c r="AJ440" i="8"/>
  <c r="AJ611" i="8"/>
  <c r="AJ819" i="8"/>
  <c r="AJ773" i="8"/>
  <c r="AJ555" i="8"/>
  <c r="AJ574" i="8"/>
  <c r="AJ631" i="8"/>
  <c r="AJ789" i="8"/>
  <c r="AJ668" i="8"/>
  <c r="AJ814" i="8"/>
  <c r="AJ770" i="8"/>
  <c r="AJ740" i="8"/>
  <c r="AJ792" i="8"/>
  <c r="AJ868" i="8"/>
  <c r="AJ898" i="8"/>
  <c r="AJ911" i="8"/>
  <c r="AJ989" i="8"/>
  <c r="AJ963" i="8"/>
  <c r="AJ982" i="8"/>
  <c r="AJ93" i="8"/>
  <c r="AM93" i="8" s="1"/>
  <c r="AN93" i="8" s="1"/>
  <c r="AG144" i="8"/>
  <c r="AG184" i="8"/>
  <c r="AG301" i="8"/>
  <c r="AG254" i="8"/>
  <c r="AG268" i="8"/>
  <c r="AG163" i="8"/>
  <c r="AG302" i="8"/>
  <c r="AG406" i="8"/>
  <c r="AM406" i="8" s="1"/>
  <c r="AN406" i="8" s="1"/>
  <c r="AG432" i="8"/>
  <c r="AG537" i="8"/>
  <c r="AG559" i="8"/>
  <c r="AG608" i="8"/>
  <c r="AG699" i="8"/>
  <c r="AG691" i="8"/>
  <c r="AG798" i="8"/>
  <c r="AG923" i="8"/>
  <c r="AM923" i="8" s="1"/>
  <c r="AN923" i="8" s="1"/>
  <c r="AG1005" i="8"/>
  <c r="R35" i="7"/>
  <c r="G79" i="7"/>
  <c r="K18" i="2" s="1"/>
  <c r="W5" i="8"/>
  <c r="L17" i="7"/>
  <c r="Q25" i="3" s="1"/>
  <c r="Z26" i="4"/>
  <c r="AA30" i="3"/>
  <c r="AE30" i="3"/>
  <c r="AD30" i="3"/>
  <c r="AC30" i="3"/>
  <c r="C30" i="3"/>
  <c r="AB30" i="3"/>
  <c r="L32" i="7"/>
  <c r="Q40" i="3" s="1"/>
  <c r="G82" i="7"/>
  <c r="K21" i="2" s="1"/>
  <c r="Z5" i="8"/>
  <c r="L24" i="7"/>
  <c r="Q32" i="3" s="1"/>
  <c r="Z33" i="4"/>
  <c r="L26" i="7"/>
  <c r="Q34" i="3" s="1"/>
  <c r="Z35" i="4"/>
  <c r="AJ254" i="8"/>
  <c r="AJ116" i="8"/>
  <c r="AJ138" i="8"/>
  <c r="AJ28" i="8"/>
  <c r="AJ501" i="8"/>
  <c r="AJ123" i="8"/>
  <c r="AJ164" i="8"/>
  <c r="AJ24" i="8"/>
  <c r="AJ95" i="8"/>
  <c r="AJ176" i="8"/>
  <c r="AJ58" i="8"/>
  <c r="AJ221" i="8"/>
  <c r="AJ39" i="8"/>
  <c r="AJ177" i="8"/>
  <c r="AJ44" i="8"/>
  <c r="AJ102" i="8"/>
  <c r="AJ159" i="8"/>
  <c r="AJ311" i="8"/>
  <c r="AJ435" i="8"/>
  <c r="AJ278" i="8"/>
  <c r="AJ179" i="8"/>
  <c r="AJ257" i="8"/>
  <c r="AJ370" i="8"/>
  <c r="AJ342" i="8"/>
  <c r="AJ198" i="8"/>
  <c r="AJ306" i="8"/>
  <c r="AJ466" i="8"/>
  <c r="AJ289" i="8"/>
  <c r="AJ329" i="8"/>
  <c r="AJ552" i="8"/>
  <c r="AJ445" i="8"/>
  <c r="AJ284" i="8"/>
  <c r="AJ332" i="8"/>
  <c r="AJ364" i="8"/>
  <c r="AJ335" i="8"/>
  <c r="AJ476" i="8"/>
  <c r="AJ612" i="8"/>
  <c r="AJ381" i="8"/>
  <c r="AJ443" i="8"/>
  <c r="AJ518" i="8"/>
  <c r="AJ406" i="8"/>
  <c r="AJ480" i="8"/>
  <c r="AJ513" i="8"/>
  <c r="AJ549" i="8"/>
  <c r="AJ444" i="8"/>
  <c r="AJ494" i="8"/>
  <c r="AJ526" i="8"/>
  <c r="AJ620" i="8"/>
  <c r="AJ568" i="8"/>
  <c r="AJ643" i="8"/>
  <c r="AJ824" i="8"/>
  <c r="AJ485" i="8"/>
  <c r="AJ576" i="8"/>
  <c r="AJ828" i="8"/>
  <c r="AJ519" i="8"/>
  <c r="AJ559" i="8"/>
  <c r="AJ665" i="8"/>
  <c r="AJ538" i="8"/>
  <c r="AJ589" i="8"/>
  <c r="AJ686" i="8"/>
  <c r="AJ637" i="8"/>
  <c r="AJ738" i="8"/>
  <c r="AJ829" i="8"/>
  <c r="AJ614" i="8"/>
  <c r="AJ795" i="8"/>
  <c r="AJ672" i="8"/>
  <c r="AJ712" i="8"/>
  <c r="AJ815" i="8"/>
  <c r="AJ703" i="8"/>
  <c r="AJ811" i="8"/>
  <c r="AJ774" i="8"/>
  <c r="AJ827" i="8"/>
  <c r="AJ744" i="8"/>
  <c r="AJ793" i="8"/>
  <c r="AJ796" i="8"/>
  <c r="AJ831" i="8"/>
  <c r="AJ1003" i="8"/>
  <c r="AJ870" i="8"/>
  <c r="AJ873" i="8"/>
  <c r="AJ903" i="8"/>
  <c r="AJ850" i="8"/>
  <c r="AJ904" i="8"/>
  <c r="AJ971" i="8"/>
  <c r="AJ923" i="8"/>
  <c r="AJ958" i="8"/>
  <c r="AM958" i="8" s="1"/>
  <c r="AN958" i="8" s="1"/>
  <c r="AJ957" i="8"/>
  <c r="AJ974" i="8"/>
  <c r="AJ998" i="8"/>
  <c r="AJ994" i="8"/>
  <c r="AJ996" i="8"/>
  <c r="AJ1001" i="8"/>
  <c r="AJ14" i="8"/>
  <c r="AG30" i="8"/>
  <c r="AM30" i="8" s="1"/>
  <c r="AN30" i="8" s="1"/>
  <c r="AG36" i="8"/>
  <c r="AG52" i="8"/>
  <c r="AG401" i="8"/>
  <c r="AG404" i="8"/>
  <c r="AG189" i="8"/>
  <c r="AG386" i="8"/>
  <c r="AG410" i="8"/>
  <c r="AG635" i="8"/>
  <c r="AG508" i="8"/>
  <c r="AG549" i="8"/>
  <c r="AG796" i="8"/>
  <c r="AM796" i="8" s="1"/>
  <c r="AN796" i="8" s="1"/>
  <c r="AG548" i="8"/>
  <c r="AG737" i="8"/>
  <c r="AG751" i="8"/>
  <c r="AG847" i="8"/>
  <c r="AG899" i="8"/>
  <c r="AM899" i="8" s="1"/>
  <c r="AN899" i="8" s="1"/>
  <c r="AG1003" i="8"/>
  <c r="AE32" i="3"/>
  <c r="C32" i="3"/>
  <c r="AD32" i="3"/>
  <c r="AA32" i="3"/>
  <c r="AJ133" i="8"/>
  <c r="AJ115" i="8"/>
  <c r="AJ162" i="8"/>
  <c r="AJ91" i="8"/>
  <c r="AJ56" i="8"/>
  <c r="AJ213" i="8"/>
  <c r="AJ142" i="8"/>
  <c r="AJ98" i="8"/>
  <c r="AJ157" i="8"/>
  <c r="AJ394" i="8"/>
  <c r="AJ175" i="8"/>
  <c r="AJ253" i="8"/>
  <c r="AJ270" i="8"/>
  <c r="AJ303" i="8"/>
  <c r="AJ285" i="8"/>
  <c r="AJ325" i="8"/>
  <c r="AJ433" i="8"/>
  <c r="AJ328" i="8"/>
  <c r="AJ331" i="8"/>
  <c r="AJ694" i="8"/>
  <c r="AJ377" i="8"/>
  <c r="AJ502" i="8"/>
  <c r="AJ404" i="8"/>
  <c r="AJ492" i="8"/>
  <c r="AJ532" i="8"/>
  <c r="AJ493" i="8"/>
  <c r="AJ525" i="8"/>
  <c r="AJ838" i="8"/>
  <c r="AJ625" i="8"/>
  <c r="AJ799" i="8"/>
  <c r="AM799" i="8" s="1"/>
  <c r="AN799" i="8" s="1"/>
  <c r="AJ573" i="8"/>
  <c r="AJ515" i="8"/>
  <c r="AJ645" i="8"/>
  <c r="AJ534" i="8"/>
  <c r="AJ674" i="8"/>
  <c r="AM674" i="8" s="1"/>
  <c r="AN674" i="8" s="1"/>
  <c r="AJ733" i="8"/>
  <c r="AJ610" i="8"/>
  <c r="AJ790" i="8"/>
  <c r="AJ708" i="8"/>
  <c r="AJ699" i="8"/>
  <c r="AJ794" i="8"/>
  <c r="AJ822" i="8"/>
  <c r="AJ783" i="8"/>
  <c r="AJ880" i="8"/>
  <c r="AJ910" i="8"/>
  <c r="AJ865" i="8"/>
  <c r="AJ842" i="8"/>
  <c r="AJ899" i="8"/>
  <c r="AJ917" i="8"/>
  <c r="AJ953" i="8"/>
  <c r="AJ995" i="8"/>
  <c r="AJ983" i="8"/>
  <c r="AJ993" i="8"/>
  <c r="AG934" i="8"/>
  <c r="AC40" i="3"/>
  <c r="AE40" i="3"/>
  <c r="C40" i="3"/>
  <c r="AA40" i="3"/>
  <c r="AB40" i="3"/>
  <c r="AI82" i="8"/>
  <c r="AI14" i="8"/>
  <c r="AI20" i="8"/>
  <c r="AI8" i="8"/>
  <c r="AI266" i="8"/>
  <c r="AI188" i="8"/>
  <c r="AI84" i="8"/>
  <c r="AI10" i="8"/>
  <c r="AI181" i="8"/>
  <c r="AI16" i="8"/>
  <c r="AI1003" i="8"/>
  <c r="AI965" i="8"/>
  <c r="AI976" i="8"/>
  <c r="AI944" i="8"/>
  <c r="AI964" i="8"/>
  <c r="AI972" i="8"/>
  <c r="AM972" i="8" s="1"/>
  <c r="AN972" i="8" s="1"/>
  <c r="AI935" i="8"/>
  <c r="AI937" i="8"/>
  <c r="AI919" i="8"/>
  <c r="AI906" i="8"/>
  <c r="AI932" i="8"/>
  <c r="AI908" i="8"/>
  <c r="AI888" i="8"/>
  <c r="AI887" i="8"/>
  <c r="AM887" i="8" s="1"/>
  <c r="AN887" i="8" s="1"/>
  <c r="AI912" i="8"/>
  <c r="AI862" i="8"/>
  <c r="AI903" i="8"/>
  <c r="AI844" i="8"/>
  <c r="AI873" i="8"/>
  <c r="AI822" i="8"/>
  <c r="AI786" i="8"/>
  <c r="AI841" i="8"/>
  <c r="AI825" i="8"/>
  <c r="AI809" i="8"/>
  <c r="AI756" i="8"/>
  <c r="AI792" i="8"/>
  <c r="AI769" i="8"/>
  <c r="AI967" i="8"/>
  <c r="AI800" i="8"/>
  <c r="AI714" i="8"/>
  <c r="AI682" i="8"/>
  <c r="AI824" i="8"/>
  <c r="AI746" i="8"/>
  <c r="AI664" i="8"/>
  <c r="AI758" i="8"/>
  <c r="AI715" i="8"/>
  <c r="AI646" i="8"/>
  <c r="AI721" i="8"/>
  <c r="AM721" i="8" s="1"/>
  <c r="AN721" i="8" s="1"/>
  <c r="AI600" i="8"/>
  <c r="AI557" i="8"/>
  <c r="AI704" i="8"/>
  <c r="AI604" i="8"/>
  <c r="AI632" i="8"/>
  <c r="AI580" i="8"/>
  <c r="AI575" i="8"/>
  <c r="AI526" i="8"/>
  <c r="AI475" i="8"/>
  <c r="AI703" i="8"/>
  <c r="AI651" i="8"/>
  <c r="AI695" i="8"/>
  <c r="AI624" i="8"/>
  <c r="AI605" i="8"/>
  <c r="AI618" i="8"/>
  <c r="AI688" i="8"/>
  <c r="AM688" i="8" s="1"/>
  <c r="AN688" i="8" s="1"/>
  <c r="AI510" i="8"/>
  <c r="AI547" i="8"/>
  <c r="AI717" i="8"/>
  <c r="AI517" i="8"/>
  <c r="AI767" i="8"/>
  <c r="AI538" i="8"/>
  <c r="AI506" i="8"/>
  <c r="AI478" i="8"/>
  <c r="AI460" i="8"/>
  <c r="AI428" i="8"/>
  <c r="AI705" i="8"/>
  <c r="AM705" i="8" s="1"/>
  <c r="AN705" i="8" s="1"/>
  <c r="AI470" i="8"/>
  <c r="AI422" i="8"/>
  <c r="AI392" i="8"/>
  <c r="AI360" i="8"/>
  <c r="AI410" i="8"/>
  <c r="AI509" i="8"/>
  <c r="AI429" i="8"/>
  <c r="AI394" i="8"/>
  <c r="AI397" i="8"/>
  <c r="AI642" i="8"/>
  <c r="AI463" i="8"/>
  <c r="AI344" i="8"/>
  <c r="AI312" i="8"/>
  <c r="AI433" i="8"/>
  <c r="AI1006" i="8"/>
  <c r="AI994" i="8"/>
  <c r="AI1002" i="8"/>
  <c r="AI1004" i="8"/>
  <c r="AI962" i="8"/>
  <c r="AI953" i="8"/>
  <c r="AI951" i="8"/>
  <c r="AI984" i="8"/>
  <c r="AI931" i="8"/>
  <c r="AI963" i="8"/>
  <c r="AI948" i="8"/>
  <c r="AI898" i="8"/>
  <c r="AI921" i="8"/>
  <c r="AI863" i="8"/>
  <c r="AI874" i="8"/>
  <c r="AI872" i="8"/>
  <c r="AI861" i="8"/>
  <c r="AI859" i="8"/>
  <c r="AI831" i="8"/>
  <c r="AI869" i="8"/>
  <c r="AI806" i="8"/>
  <c r="AI846" i="8"/>
  <c r="AI893" i="8"/>
  <c r="AI816" i="8"/>
  <c r="AI776" i="8"/>
  <c r="AI845" i="8"/>
  <c r="AI851" i="8"/>
  <c r="AI757" i="8"/>
  <c r="AI813" i="8"/>
  <c r="AI734" i="8"/>
  <c r="AI702" i="8"/>
  <c r="AI748" i="8"/>
  <c r="AI780" i="8"/>
  <c r="AI740" i="8"/>
  <c r="AI636" i="8"/>
  <c r="AI774" i="8"/>
  <c r="AI684" i="8"/>
  <c r="AI828" i="8"/>
  <c r="AI689" i="8"/>
  <c r="AI577" i="8"/>
  <c r="AI545" i="8"/>
  <c r="AI672" i="8"/>
  <c r="AI829" i="8"/>
  <c r="AI614" i="8"/>
  <c r="AI644" i="8"/>
  <c r="AI558" i="8"/>
  <c r="AI500" i="8"/>
  <c r="AI811" i="8"/>
  <c r="AI673" i="8"/>
  <c r="AI597" i="8"/>
  <c r="AI665" i="8"/>
  <c r="AI661" i="8"/>
  <c r="AI750" i="8"/>
  <c r="AI603" i="8"/>
  <c r="AI566" i="8"/>
  <c r="AM566" i="8" s="1"/>
  <c r="AN566" i="8" s="1"/>
  <c r="AI592" i="8"/>
  <c r="AI505" i="8"/>
  <c r="AI567" i="8"/>
  <c r="AI626" i="8"/>
  <c r="AI639" i="8"/>
  <c r="AI520" i="8"/>
  <c r="AI490" i="8"/>
  <c r="AI497" i="8"/>
  <c r="AI448" i="8"/>
  <c r="AI548" i="8"/>
  <c r="AI534" i="8"/>
  <c r="AI453" i="8"/>
  <c r="AI408" i="8"/>
  <c r="AI380" i="8"/>
  <c r="AI523" i="8"/>
  <c r="AI458" i="8"/>
  <c r="AM458" i="8" s="1"/>
  <c r="AN458" i="8" s="1"/>
  <c r="AI447" i="8"/>
  <c r="AI568" i="8"/>
  <c r="AI353" i="8"/>
  <c r="AI375" i="8"/>
  <c r="AI434" i="8"/>
  <c r="AI385" i="8"/>
  <c r="AI332" i="8"/>
  <c r="AI300" i="8"/>
  <c r="AI974" i="8"/>
  <c r="AI1005" i="8"/>
  <c r="AI986" i="8"/>
  <c r="AI977" i="8"/>
  <c r="AI956" i="8"/>
  <c r="AI946" i="8"/>
  <c r="AI925" i="8"/>
  <c r="AI950" i="8"/>
  <c r="AI923" i="8"/>
  <c r="AI892" i="8"/>
  <c r="AI882" i="8"/>
  <c r="AI909" i="8"/>
  <c r="AI904" i="8"/>
  <c r="AI835" i="8"/>
  <c r="AI865" i="8"/>
  <c r="AI790" i="8"/>
  <c r="AI815" i="8"/>
  <c r="AI799" i="8"/>
  <c r="AI760" i="8"/>
  <c r="AI781" i="8"/>
  <c r="AI749" i="8"/>
  <c r="AI791" i="8"/>
  <c r="AI706" i="8"/>
  <c r="AI742" i="8"/>
  <c r="AI747" i="8"/>
  <c r="AI647" i="8"/>
  <c r="AI732" i="8"/>
  <c r="AI648" i="8"/>
  <c r="AI692" i="8"/>
  <c r="AI569" i="8"/>
  <c r="AI712" i="8"/>
  <c r="AI585" i="8"/>
  <c r="AI599" i="8"/>
  <c r="AI596" i="8"/>
  <c r="AI513" i="8"/>
  <c r="AM513" i="8" s="1"/>
  <c r="AN513" i="8" s="1"/>
  <c r="AI739" i="8"/>
  <c r="AI654" i="8"/>
  <c r="AI668" i="8"/>
  <c r="AI640" i="8"/>
  <c r="AI622" i="8"/>
  <c r="AI584" i="8"/>
  <c r="AI583" i="8"/>
  <c r="AI736" i="8"/>
  <c r="AI671" i="8"/>
  <c r="AI560" i="8"/>
  <c r="AI507" i="8"/>
  <c r="AI499" i="8"/>
  <c r="AI440" i="8"/>
  <c r="AI473" i="8"/>
  <c r="AI454" i="8"/>
  <c r="AI404" i="8"/>
  <c r="AI364" i="8"/>
  <c r="AI474" i="8"/>
  <c r="AI445" i="8"/>
  <c r="AI425" i="8"/>
  <c r="AI381" i="8"/>
  <c r="AI382" i="8"/>
  <c r="AI348" i="8"/>
  <c r="AI304" i="8"/>
  <c r="AI402" i="8"/>
  <c r="AI427" i="8"/>
  <c r="AI345" i="8"/>
  <c r="AI247" i="8"/>
  <c r="AI213" i="8"/>
  <c r="AI306" i="8"/>
  <c r="AI256" i="8"/>
  <c r="AI186" i="8"/>
  <c r="AI145" i="8"/>
  <c r="AI129" i="8"/>
  <c r="AI113" i="8"/>
  <c r="AI97" i="8"/>
  <c r="AI75" i="8"/>
  <c r="AI351" i="8"/>
  <c r="AI242" i="8"/>
  <c r="AI209" i="8"/>
  <c r="AI322" i="8"/>
  <c r="AI274" i="8"/>
  <c r="AI199" i="8"/>
  <c r="AI167" i="8"/>
  <c r="AI450" i="8"/>
  <c r="AI321" i="8"/>
  <c r="AI124" i="8"/>
  <c r="AI18" i="8"/>
  <c r="AI243" i="8"/>
  <c r="AI172" i="8"/>
  <c r="AI106" i="8"/>
  <c r="AI48" i="8"/>
  <c r="AI273" i="8"/>
  <c r="AI142" i="8"/>
  <c r="AI51" i="8"/>
  <c r="AI281" i="8"/>
  <c r="AI56" i="8"/>
  <c r="AI201" i="8"/>
  <c r="AI81" i="8"/>
  <c r="AI290" i="8"/>
  <c r="AI259" i="8"/>
  <c r="AI15" i="8"/>
  <c r="AI21" i="8"/>
  <c r="AI49" i="8"/>
  <c r="AI164" i="8"/>
  <c r="AI70" i="8"/>
  <c r="AI67" i="8"/>
  <c r="AI991" i="8"/>
  <c r="AI993" i="8"/>
  <c r="AI936" i="8"/>
  <c r="AI995" i="8"/>
  <c r="AI941" i="8"/>
  <c r="AI928" i="8"/>
  <c r="AI942" i="8"/>
  <c r="AI889" i="8"/>
  <c r="AI896" i="8"/>
  <c r="AI855" i="8"/>
  <c r="AI850" i="8"/>
  <c r="AI854" i="8"/>
  <c r="AI843" i="8"/>
  <c r="AI877" i="8"/>
  <c r="AI814" i="8"/>
  <c r="AI837" i="8"/>
  <c r="AI818" i="8"/>
  <c r="AI793" i="8"/>
  <c r="AI834" i="8"/>
  <c r="AI777" i="8"/>
  <c r="AI894" i="8"/>
  <c r="AI730" i="8"/>
  <c r="AI690" i="8"/>
  <c r="AI819" i="8"/>
  <c r="AI725" i="8"/>
  <c r="AI795" i="8"/>
  <c r="AM795" i="8" s="1"/>
  <c r="AN795" i="8" s="1"/>
  <c r="AI700" i="8"/>
  <c r="AI784" i="8"/>
  <c r="AI613" i="8"/>
  <c r="AI553" i="8"/>
  <c r="AI662" i="8"/>
  <c r="AI641" i="8"/>
  <c r="AI707" i="8"/>
  <c r="AI543" i="8"/>
  <c r="AI481" i="8"/>
  <c r="AI691" i="8"/>
  <c r="AI589" i="8"/>
  <c r="AI652" i="8"/>
  <c r="AI594" i="8"/>
  <c r="AI598" i="8"/>
  <c r="AI539" i="8"/>
  <c r="AI531" i="8"/>
  <c r="AI552" i="8"/>
  <c r="AI572" i="8"/>
  <c r="AI530" i="8"/>
  <c r="AI489" i="8"/>
  <c r="AI469" i="8"/>
  <c r="AI424" i="8"/>
  <c r="AI491" i="8"/>
  <c r="AI437" i="8"/>
  <c r="AI388" i="8"/>
  <c r="AI496" i="8"/>
  <c r="AI442" i="8"/>
  <c r="AI713" i="8"/>
  <c r="AI477" i="8"/>
  <c r="AI358" i="8"/>
  <c r="AI401" i="8"/>
  <c r="AI328" i="8"/>
  <c r="AI555" i="8"/>
  <c r="AI528" i="8"/>
  <c r="AI405" i="8"/>
  <c r="AI313" i="8"/>
  <c r="AI233" i="8"/>
  <c r="AI371" i="8"/>
  <c r="AI284" i="8"/>
  <c r="AI208" i="8"/>
  <c r="AI174" i="8"/>
  <c r="AI139" i="8"/>
  <c r="AI123" i="8"/>
  <c r="AI107" i="8"/>
  <c r="AI91" i="8"/>
  <c r="AI529" i="8"/>
  <c r="AI337" i="8"/>
  <c r="AI230" i="8"/>
  <c r="AI487" i="8"/>
  <c r="AI295" i="8"/>
  <c r="AI257" i="8"/>
  <c r="AI187" i="8"/>
  <c r="AI355" i="8"/>
  <c r="AI387" i="8"/>
  <c r="AI192" i="8"/>
  <c r="AI73" i="8"/>
  <c r="AI280" i="8"/>
  <c r="AI219" i="8"/>
  <c r="AI161" i="8"/>
  <c r="AI94" i="8"/>
  <c r="AI34" i="8"/>
  <c r="AI232" i="8"/>
  <c r="AI118" i="8"/>
  <c r="AI29" i="8"/>
  <c r="AI196" i="8"/>
  <c r="AI333" i="8"/>
  <c r="AI144" i="8"/>
  <c r="AI62" i="8"/>
  <c r="AI267" i="8"/>
  <c r="AI160" i="8"/>
  <c r="AI154" i="8"/>
  <c r="AI200" i="8"/>
  <c r="AI24" i="8"/>
  <c r="AI138" i="8"/>
  <c r="AI28" i="8"/>
  <c r="AI42" i="8"/>
  <c r="AI982" i="8"/>
  <c r="AI996" i="8"/>
  <c r="AI959" i="8"/>
  <c r="AI960" i="8"/>
  <c r="AM960" i="8" s="1"/>
  <c r="AN960" i="8" s="1"/>
  <c r="AI940" i="8"/>
  <c r="AI926" i="8"/>
  <c r="AI890" i="8"/>
  <c r="AI871" i="8"/>
  <c r="AI905" i="8"/>
  <c r="AI981" i="8"/>
  <c r="AI881" i="8"/>
  <c r="AI802" i="8"/>
  <c r="AI823" i="8"/>
  <c r="AI779" i="8"/>
  <c r="AI808" i="8"/>
  <c r="AI753" i="8"/>
  <c r="AI751" i="8"/>
  <c r="AI678" i="8"/>
  <c r="AI755" i="8"/>
  <c r="AI801" i="8"/>
  <c r="AM801" i="8" s="1"/>
  <c r="AN801" i="8" s="1"/>
  <c r="AI683" i="8"/>
  <c r="AI701" i="8"/>
  <c r="AI561" i="8"/>
  <c r="AI617" i="8"/>
  <c r="AI612" i="8"/>
  <c r="AI559" i="8"/>
  <c r="AI471" i="8"/>
  <c r="AI656" i="8"/>
  <c r="AI658" i="8"/>
  <c r="AI675" i="8"/>
  <c r="AI607" i="8"/>
  <c r="AI551" i="8"/>
  <c r="AI521" i="8"/>
  <c r="AI611" i="8"/>
  <c r="AI502" i="8"/>
  <c r="AI456" i="8"/>
  <c r="AI488" i="8"/>
  <c r="AI438" i="8"/>
  <c r="AI376" i="8"/>
  <c r="AI571" i="8"/>
  <c r="AI430" i="8"/>
  <c r="AI462" i="8"/>
  <c r="AI398" i="8"/>
  <c r="AI336" i="8"/>
  <c r="AI417" i="8"/>
  <c r="AI472" i="8"/>
  <c r="AI318" i="8"/>
  <c r="AI225" i="8"/>
  <c r="AI315" i="8"/>
  <c r="AI248" i="8"/>
  <c r="AI166" i="8"/>
  <c r="AI131" i="8"/>
  <c r="AM131" i="8" s="1"/>
  <c r="AN131" i="8" s="1"/>
  <c r="AI109" i="8"/>
  <c r="AI87" i="8"/>
  <c r="AI403" i="8"/>
  <c r="AI234" i="8"/>
  <c r="AI399" i="8"/>
  <c r="AI276" i="8"/>
  <c r="AI191" i="8"/>
  <c r="AI341" i="8"/>
  <c r="AM341" i="8" s="1"/>
  <c r="AN341" i="8" s="1"/>
  <c r="AI326" i="8"/>
  <c r="AI78" i="8"/>
  <c r="AI258" i="8"/>
  <c r="AI197" i="8"/>
  <c r="AI98" i="8"/>
  <c r="AI323" i="8"/>
  <c r="AI177" i="8"/>
  <c r="AI39" i="8"/>
  <c r="AM39" i="8" s="1"/>
  <c r="AN39" i="8" s="1"/>
  <c r="AI148" i="8"/>
  <c r="AI255" i="8"/>
  <c r="AI66" i="8"/>
  <c r="AI254" i="8"/>
  <c r="AI30" i="8"/>
  <c r="AI239" i="8"/>
  <c r="AI293" i="8"/>
  <c r="AI88" i="8"/>
  <c r="AI47" i="8"/>
  <c r="AI17" i="8"/>
  <c r="AI1000" i="8"/>
  <c r="AI979" i="8"/>
  <c r="AI955" i="8"/>
  <c r="AI927" i="8"/>
  <c r="AI957" i="8"/>
  <c r="AI914" i="8"/>
  <c r="AM914" i="8" s="1"/>
  <c r="AN914" i="8" s="1"/>
  <c r="AI917" i="8"/>
  <c r="AI847" i="8"/>
  <c r="AI880" i="8"/>
  <c r="AI902" i="8"/>
  <c r="AI875" i="8"/>
  <c r="AI798" i="8"/>
  <c r="AI830" i="8"/>
  <c r="AI783" i="8"/>
  <c r="AI803" i="8"/>
  <c r="AI745" i="8"/>
  <c r="AI726" i="8"/>
  <c r="AI674" i="8"/>
  <c r="AI860" i="8"/>
  <c r="AI759" i="8"/>
  <c r="AI663" i="8"/>
  <c r="AI667" i="8"/>
  <c r="AI549" i="8"/>
  <c r="AI606" i="8"/>
  <c r="AI593" i="8"/>
  <c r="AI542" i="8"/>
  <c r="AI467" i="8"/>
  <c r="AI638" i="8"/>
  <c r="AI637" i="8"/>
  <c r="AI643" i="8"/>
  <c r="AI556" i="8"/>
  <c r="AI514" i="8"/>
  <c r="AI518" i="8"/>
  <c r="AI544" i="8"/>
  <c r="AI997" i="8"/>
  <c r="AI973" i="8"/>
  <c r="AI947" i="8"/>
  <c r="AI992" i="8"/>
  <c r="AI949" i="8"/>
  <c r="AI978" i="8"/>
  <c r="AI916" i="8"/>
  <c r="AI839" i="8"/>
  <c r="AI864" i="8"/>
  <c r="AI876" i="8"/>
  <c r="AI891" i="8"/>
  <c r="AI794" i="8"/>
  <c r="AI826" i="8"/>
  <c r="AI772" i="8"/>
  <c r="AI787" i="8"/>
  <c r="AM787" i="8" s="1"/>
  <c r="AN787" i="8" s="1"/>
  <c r="AI741" i="8"/>
  <c r="AI722" i="8"/>
  <c r="AI743" i="8"/>
  <c r="AI744" i="8"/>
  <c r="AI840" i="8"/>
  <c r="AM840" i="8" s="1"/>
  <c r="AN840" i="8" s="1"/>
  <c r="AI659" i="8"/>
  <c r="AI619" i="8"/>
  <c r="AI541" i="8"/>
  <c r="AI591" i="8"/>
  <c r="AI582" i="8"/>
  <c r="AI535" i="8"/>
  <c r="AI785" i="8"/>
  <c r="AI601" i="8"/>
  <c r="AM601" i="8" s="1"/>
  <c r="AN601" i="8" s="1"/>
  <c r="AI766" i="8"/>
  <c r="AI625" i="8"/>
  <c r="AI550" i="8"/>
  <c r="AI504" i="8"/>
  <c r="AI778" i="8"/>
  <c r="AI540" i="8"/>
  <c r="AI485" i="8"/>
  <c r="AI444" i="8"/>
  <c r="AM444" i="8" s="1"/>
  <c r="AN444" i="8" s="1"/>
  <c r="AI645" i="8"/>
  <c r="AI421" i="8"/>
  <c r="AI368" i="8"/>
  <c r="AI443" i="8"/>
  <c r="AI554" i="8"/>
  <c r="AI391" i="8"/>
  <c r="AI357" i="8"/>
  <c r="AI320" i="8"/>
  <c r="AM320" i="8" s="1"/>
  <c r="AN320" i="8" s="1"/>
  <c r="AI407" i="8"/>
  <c r="AI409" i="8"/>
  <c r="AI291" i="8"/>
  <c r="AI217" i="8"/>
  <c r="AI297" i="8"/>
  <c r="AI198" i="8"/>
  <c r="AI147" i="8"/>
  <c r="AI125" i="8"/>
  <c r="AI103" i="8"/>
  <c r="AI79" i="8"/>
  <c r="AI342" i="8"/>
  <c r="AI222" i="8"/>
  <c r="AI339" i="8"/>
  <c r="AI261" i="8"/>
  <c r="AI179" i="8"/>
  <c r="AI314" i="8"/>
  <c r="AM314" i="8" s="1"/>
  <c r="AN314" i="8" s="1"/>
  <c r="AI329" i="8"/>
  <c r="AI55" i="8"/>
  <c r="AI245" i="8"/>
  <c r="AI163" i="8"/>
  <c r="AI86" i="8"/>
  <c r="AI299" i="8"/>
  <c r="AI126" i="8"/>
  <c r="AI19" i="8"/>
  <c r="AI58" i="8"/>
  <c r="AI169" i="8"/>
  <c r="AI377" i="8"/>
  <c r="AI236" i="8"/>
  <c r="AI162" i="8"/>
  <c r="AI108" i="8"/>
  <c r="AI228" i="8"/>
  <c r="AI35" i="8"/>
  <c r="AM35" i="8" s="1"/>
  <c r="AN35" i="8" s="1"/>
  <c r="AI212" i="8"/>
  <c r="AI971" i="8"/>
  <c r="AI969" i="8"/>
  <c r="AI987" i="8"/>
  <c r="AI922" i="8"/>
  <c r="AI911" i="8"/>
  <c r="AI933" i="8"/>
  <c r="AI913" i="8"/>
  <c r="AI866" i="8"/>
  <c r="AI886" i="8"/>
  <c r="AI868" i="8"/>
  <c r="AM868" i="8" s="1"/>
  <c r="AN868" i="8" s="1"/>
  <c r="AI857" i="8"/>
  <c r="AI836" i="8"/>
  <c r="AI820" i="8"/>
  <c r="AI752" i="8"/>
  <c r="AI773" i="8"/>
  <c r="AM773" i="8" s="1"/>
  <c r="AN773" i="8" s="1"/>
  <c r="AI807" i="8"/>
  <c r="AI698" i="8"/>
  <c r="AI805" i="8"/>
  <c r="AI677" i="8"/>
  <c r="AI731" i="8"/>
  <c r="AI738" i="8"/>
  <c r="AI581" i="8"/>
  <c r="AI697" i="8"/>
  <c r="AM697" i="8" s="1"/>
  <c r="AN697" i="8" s="1"/>
  <c r="AI635" i="8"/>
  <c r="AI616" i="8"/>
  <c r="AI494" i="8"/>
  <c r="AI681" i="8"/>
  <c r="AI696" i="8"/>
  <c r="AI629" i="8"/>
  <c r="AI595" i="8"/>
  <c r="AI727" i="8"/>
  <c r="AM727" i="8" s="1"/>
  <c r="AN727" i="8" s="1"/>
  <c r="AI657" i="8"/>
  <c r="AI563" i="8"/>
  <c r="AI511" i="8"/>
  <c r="AI493" i="8"/>
  <c r="AI708" i="8"/>
  <c r="AI512" i="8"/>
  <c r="AI400" i="8"/>
  <c r="AI468" i="8"/>
  <c r="AI465" i="8"/>
  <c r="AI378" i="8"/>
  <c r="AI347" i="8"/>
  <c r="AI363" i="8"/>
  <c r="AI296" i="8"/>
  <c r="AI524" i="8"/>
  <c r="AI416" i="8"/>
  <c r="AI241" i="8"/>
  <c r="AI365" i="8"/>
  <c r="AI264" i="8"/>
  <c r="AI182" i="8"/>
  <c r="AI137" i="8"/>
  <c r="AI117" i="8"/>
  <c r="AI95" i="8"/>
  <c r="AI466" i="8"/>
  <c r="AI272" i="8"/>
  <c r="AI68" i="8"/>
  <c r="AI288" i="8"/>
  <c r="AI210" i="8"/>
  <c r="AI150" i="8"/>
  <c r="AI367" i="8"/>
  <c r="AI140" i="8"/>
  <c r="AI311" i="8"/>
  <c r="AI211" i="8"/>
  <c r="AM211" i="8" s="1"/>
  <c r="AN211" i="8" s="1"/>
  <c r="AI155" i="8"/>
  <c r="AI44" i="8"/>
  <c r="AI224" i="8"/>
  <c r="AI74" i="8"/>
  <c r="AI277" i="8"/>
  <c r="AI319" i="8"/>
  <c r="AI120" i="8"/>
  <c r="AI287" i="8"/>
  <c r="AI152" i="8"/>
  <c r="AI57" i="8"/>
  <c r="AI43" i="8"/>
  <c r="AI130" i="8"/>
  <c r="AI205" i="8"/>
  <c r="AI45" i="8"/>
  <c r="AI223" i="8"/>
  <c r="AI1001" i="8"/>
  <c r="AI930" i="8"/>
  <c r="AI897" i="8"/>
  <c r="AI885" i="8"/>
  <c r="AI884" i="8"/>
  <c r="AI849" i="8"/>
  <c r="AI764" i="8"/>
  <c r="AI812" i="8"/>
  <c r="AI832" i="8"/>
  <c r="AI770" i="8"/>
  <c r="AI587" i="8"/>
  <c r="AI687" i="8"/>
  <c r="AI515" i="8"/>
  <c r="AI720" i="8"/>
  <c r="AI609" i="8"/>
  <c r="AI762" i="8"/>
  <c r="AI519" i="8"/>
  <c r="AM519" i="8" s="1"/>
  <c r="AN519" i="8" s="1"/>
  <c r="AI452" i="8"/>
  <c r="AI455" i="8"/>
  <c r="AI356" i="8"/>
  <c r="AI431" i="8"/>
  <c r="AI359" i="8"/>
  <c r="AI324" i="8"/>
  <c r="AI451" i="8"/>
  <c r="AI289" i="8"/>
  <c r="AM289" i="8" s="1"/>
  <c r="AN289" i="8" s="1"/>
  <c r="AI325" i="8"/>
  <c r="AI190" i="8"/>
  <c r="AI127" i="8"/>
  <c r="AI93" i="8"/>
  <c r="AI327" i="8"/>
  <c r="AI426" i="8"/>
  <c r="AI249" i="8"/>
  <c r="AI331" i="8"/>
  <c r="AI132" i="8"/>
  <c r="AI235" i="8"/>
  <c r="AI102" i="8"/>
  <c r="AI240" i="8"/>
  <c r="AI23" i="8"/>
  <c r="AI271" i="8"/>
  <c r="AI307" i="8"/>
  <c r="AI72" i="8"/>
  <c r="AI54" i="8"/>
  <c r="AI50" i="8"/>
  <c r="AI38" i="8"/>
  <c r="AI998" i="8"/>
  <c r="AI952" i="8"/>
  <c r="AI966" i="8"/>
  <c r="AI920" i="8"/>
  <c r="AI858" i="8"/>
  <c r="AI838" i="8"/>
  <c r="AI899" i="8"/>
  <c r="AI900" i="8"/>
  <c r="AI796" i="8"/>
  <c r="AI771" i="8"/>
  <c r="AI716" i="8"/>
  <c r="AI573" i="8"/>
  <c r="AI631" i="8"/>
  <c r="AI483" i="8"/>
  <c r="AI676" i="8"/>
  <c r="AI579" i="8"/>
  <c r="AI615" i="8"/>
  <c r="AI508" i="8"/>
  <c r="AI436" i="8"/>
  <c r="AI439" i="8"/>
  <c r="AI352" i="8"/>
  <c r="AM352" i="8" s="1"/>
  <c r="AN352" i="8" s="1"/>
  <c r="AI628" i="8"/>
  <c r="AI536" i="8"/>
  <c r="AI316" i="8"/>
  <c r="AI546" i="8"/>
  <c r="AI275" i="8"/>
  <c r="AI303" i="8"/>
  <c r="AI178" i="8"/>
  <c r="AI121" i="8"/>
  <c r="AI89" i="8"/>
  <c r="AI309" i="8"/>
  <c r="AI370" i="8"/>
  <c r="AI203" i="8"/>
  <c r="AI393" i="8"/>
  <c r="AI116" i="8"/>
  <c r="AI227" i="8"/>
  <c r="AI90" i="8"/>
  <c r="AM90" i="8" s="1"/>
  <c r="AN90" i="8" s="1"/>
  <c r="AI216" i="8"/>
  <c r="AI338" i="8"/>
  <c r="AI262" i="8"/>
  <c r="AI305" i="8"/>
  <c r="AI286" i="8"/>
  <c r="AI37" i="8"/>
  <c r="AI25" i="8"/>
  <c r="AI990" i="8"/>
  <c r="AI983" i="8"/>
  <c r="AI943" i="8"/>
  <c r="AI910" i="8"/>
  <c r="AI842" i="8"/>
  <c r="AI929" i="8"/>
  <c r="AI853" i="8"/>
  <c r="AI817" i="8"/>
  <c r="AI754" i="8"/>
  <c r="AI763" i="8"/>
  <c r="AI699" i="8"/>
  <c r="AI565" i="8"/>
  <c r="AI630" i="8"/>
  <c r="AI479" i="8"/>
  <c r="AI660" i="8"/>
  <c r="AI723" i="8"/>
  <c r="AI522" i="8"/>
  <c r="AI503" i="8"/>
  <c r="AI432" i="8"/>
  <c r="AI423" i="8"/>
  <c r="AI461" i="8"/>
  <c r="AI586" i="8"/>
  <c r="AI495" i="8"/>
  <c r="AI308" i="8"/>
  <c r="AI413" i="8"/>
  <c r="AI237" i="8"/>
  <c r="AI279" i="8"/>
  <c r="AI170" i="8"/>
  <c r="AI119" i="8"/>
  <c r="AI85" i="8"/>
  <c r="AI270" i="8"/>
  <c r="AI317" i="8"/>
  <c r="AI195" i="8"/>
  <c r="AM195" i="8" s="1"/>
  <c r="AN195" i="8" s="1"/>
  <c r="AI389" i="8"/>
  <c r="AI59" i="8"/>
  <c r="AI206" i="8"/>
  <c r="AI80" i="8"/>
  <c r="AI184" i="8"/>
  <c r="AI285" i="8"/>
  <c r="AI176" i="8"/>
  <c r="AI278" i="8"/>
  <c r="AM278" i="8" s="1"/>
  <c r="AN278" i="8" s="1"/>
  <c r="AI96" i="8"/>
  <c r="AI13" i="8"/>
  <c r="AI12" i="8"/>
  <c r="AI9" i="8"/>
  <c r="AI988" i="8"/>
  <c r="AI961" i="8"/>
  <c r="AI945" i="8"/>
  <c r="AI954" i="8"/>
  <c r="AI878" i="8"/>
  <c r="AI883" i="8"/>
  <c r="AI895" i="8"/>
  <c r="AI833" i="8"/>
  <c r="AI718" i="8"/>
  <c r="AI709" i="8"/>
  <c r="AI633" i="8"/>
  <c r="AI537" i="8"/>
  <c r="AI670" i="8"/>
  <c r="AI733" i="8"/>
  <c r="AI685" i="8"/>
  <c r="AI527" i="8"/>
  <c r="AI588" i="8"/>
  <c r="AI486" i="8"/>
  <c r="AI516" i="8"/>
  <c r="AI419" i="8"/>
  <c r="AI412" i="8"/>
  <c r="AI435" i="8"/>
  <c r="AI373" i="8"/>
  <c r="AI292" i="8"/>
  <c r="AI390" i="8"/>
  <c r="AI229" i="8"/>
  <c r="AI268" i="8"/>
  <c r="AI151" i="8"/>
  <c r="AI115" i="8"/>
  <c r="AI71" i="8"/>
  <c r="AI238" i="8"/>
  <c r="AI298" i="8"/>
  <c r="AI183" i="8"/>
  <c r="AI366" i="8"/>
  <c r="AI31" i="8"/>
  <c r="AI204" i="8"/>
  <c r="AI65" i="8"/>
  <c r="AI134" i="8"/>
  <c r="AI250" i="8"/>
  <c r="AI136" i="8"/>
  <c r="AI334" i="8"/>
  <c r="AI63" i="8"/>
  <c r="AI231" i="8"/>
  <c r="AI100" i="8"/>
  <c r="AM100" i="8" s="1"/>
  <c r="AN100" i="8" s="1"/>
  <c r="AI985" i="8"/>
  <c r="AI958" i="8"/>
  <c r="AI934" i="8"/>
  <c r="AI918" i="8"/>
  <c r="AI870" i="8"/>
  <c r="AI867" i="8"/>
  <c r="AI821" i="8"/>
  <c r="AI797" i="8"/>
  <c r="AM797" i="8" s="1"/>
  <c r="AN797" i="8" s="1"/>
  <c r="AI710" i="8"/>
  <c r="AI693" i="8"/>
  <c r="AI627" i="8"/>
  <c r="AI729" i="8"/>
  <c r="AI620" i="8"/>
  <c r="AI711" i="8"/>
  <c r="AI650" i="8"/>
  <c r="AI501" i="8"/>
  <c r="AM501" i="8" s="1"/>
  <c r="AN501" i="8" s="1"/>
  <c r="AI578" i="8"/>
  <c r="AI480" i="8"/>
  <c r="AI498" i="8"/>
  <c r="AI406" i="8"/>
  <c r="AI457" i="8"/>
  <c r="AI369" i="8"/>
  <c r="AI395" i="8"/>
  <c r="AI533" i="8"/>
  <c r="AI492" i="8"/>
  <c r="AI221" i="8"/>
  <c r="AI260" i="8"/>
  <c r="AI143" i="8"/>
  <c r="AI111" i="8"/>
  <c r="AI64" i="8"/>
  <c r="AI226" i="8"/>
  <c r="AI283" i="8"/>
  <c r="AM283" i="8" s="1"/>
  <c r="AN283" i="8" s="1"/>
  <c r="AI175" i="8"/>
  <c r="AI343" i="8"/>
  <c r="AI22" i="8"/>
  <c r="AI165" i="8"/>
  <c r="AI36" i="8"/>
  <c r="AI110" i="8"/>
  <c r="AI189" i="8"/>
  <c r="AI128" i="8"/>
  <c r="AI244" i="8"/>
  <c r="AI40" i="8"/>
  <c r="AI156" i="8"/>
  <c r="AI52" i="8"/>
  <c r="AI220" i="8"/>
  <c r="AI968" i="8"/>
  <c r="AI980" i="8"/>
  <c r="AI989" i="8"/>
  <c r="AI901" i="8"/>
  <c r="AI852" i="8"/>
  <c r="AI856" i="8"/>
  <c r="AI804" i="8"/>
  <c r="AI765" i="8"/>
  <c r="AI694" i="8"/>
  <c r="AI653" i="8"/>
  <c r="AI735" i="8"/>
  <c r="AI680" i="8"/>
  <c r="AI608" i="8"/>
  <c r="AI669" i="8"/>
  <c r="AI621" i="8"/>
  <c r="AI590" i="8"/>
  <c r="AI728" i="8"/>
  <c r="AI679" i="8"/>
  <c r="AI649" i="8"/>
  <c r="AI396" i="8"/>
  <c r="AI441" i="8"/>
  <c r="AI476" i="8"/>
  <c r="AI379" i="8"/>
  <c r="AI411" i="8"/>
  <c r="AI346" i="8"/>
  <c r="AI207" i="8"/>
  <c r="AI252" i="8"/>
  <c r="AI141" i="8"/>
  <c r="AI105" i="8"/>
  <c r="AI459" i="8"/>
  <c r="AI218" i="8"/>
  <c r="AI282" i="8"/>
  <c r="AI171" i="8"/>
  <c r="AI354" i="8"/>
  <c r="AI301" i="8"/>
  <c r="AI159" i="8"/>
  <c r="AI26" i="8"/>
  <c r="AI83" i="8"/>
  <c r="AI76" i="8"/>
  <c r="AI112" i="8"/>
  <c r="AI246" i="8"/>
  <c r="AI310" i="8"/>
  <c r="AI146" i="8"/>
  <c r="AM146" i="8" s="1"/>
  <c r="AN146" i="8" s="1"/>
  <c r="AI215" i="8"/>
  <c r="AI60" i="8"/>
  <c r="AI999" i="8"/>
  <c r="AI975" i="8"/>
  <c r="AI939" i="8"/>
  <c r="AI879" i="8"/>
  <c r="AI848" i="8"/>
  <c r="AI810" i="8"/>
  <c r="AI788" i="8"/>
  <c r="AI761" i="8"/>
  <c r="AI686" i="8"/>
  <c r="AI634" i="8"/>
  <c r="AI724" i="8"/>
  <c r="AI623" i="8"/>
  <c r="AI574" i="8"/>
  <c r="AI666" i="8"/>
  <c r="AI564" i="8"/>
  <c r="AI562" i="8"/>
  <c r="AI655" i="8"/>
  <c r="AI484" i="8"/>
  <c r="AI415" i="8"/>
  <c r="AI384" i="8"/>
  <c r="AI482" i="8"/>
  <c r="AI449" i="8"/>
  <c r="AI362" i="8"/>
  <c r="AI386" i="8"/>
  <c r="AI335" i="8"/>
  <c r="AI420" i="8"/>
  <c r="AI202" i="8"/>
  <c r="AI135" i="8"/>
  <c r="AI101" i="8"/>
  <c r="AI414" i="8"/>
  <c r="AI214" i="8"/>
  <c r="AI265" i="8"/>
  <c r="AI418" i="8"/>
  <c r="AI185" i="8"/>
  <c r="AI269" i="8"/>
  <c r="AI157" i="8"/>
  <c r="AI302" i="8"/>
  <c r="AI53" i="8"/>
  <c r="AM53" i="8" s="1"/>
  <c r="AN53" i="8" s="1"/>
  <c r="AI46" i="8"/>
  <c r="AI69" i="8"/>
  <c r="AI173" i="8"/>
  <c r="AI193" i="8"/>
  <c r="AI122" i="8"/>
  <c r="AI168" i="8"/>
  <c r="AI970" i="8"/>
  <c r="AI938" i="8"/>
  <c r="AI924" i="8"/>
  <c r="AI915" i="8"/>
  <c r="AI907" i="8"/>
  <c r="AI782" i="8"/>
  <c r="AI768" i="8"/>
  <c r="AI827" i="8"/>
  <c r="AI737" i="8"/>
  <c r="AI775" i="8"/>
  <c r="AI602" i="8"/>
  <c r="AI719" i="8"/>
  <c r="AI532" i="8"/>
  <c r="AI576" i="8"/>
  <c r="AI610" i="8"/>
  <c r="AI789" i="8"/>
  <c r="AI525" i="8"/>
  <c r="AI464" i="8"/>
  <c r="AI570" i="8"/>
  <c r="AI372" i="8"/>
  <c r="AI446" i="8"/>
  <c r="AI374" i="8"/>
  <c r="AI340" i="8"/>
  <c r="AI361" i="8"/>
  <c r="AI294" i="8"/>
  <c r="AI330" i="8"/>
  <c r="AI194" i="8"/>
  <c r="AI133" i="8"/>
  <c r="AI99" i="8"/>
  <c r="AI350" i="8"/>
  <c r="AI61" i="8"/>
  <c r="AI253" i="8"/>
  <c r="AI349" i="8"/>
  <c r="AI149" i="8"/>
  <c r="AI251" i="8"/>
  <c r="AI153" i="8"/>
  <c r="AI263" i="8"/>
  <c r="AI41" i="8"/>
  <c r="AI32" i="8"/>
  <c r="AI383" i="8"/>
  <c r="AI104" i="8"/>
  <c r="AI77" i="8"/>
  <c r="AI114" i="8"/>
  <c r="AI158" i="8"/>
  <c r="AI92" i="8"/>
  <c r="AI180" i="8"/>
  <c r="AI11" i="8"/>
  <c r="AI27" i="8"/>
  <c r="AI33" i="8"/>
  <c r="AK106" i="8"/>
  <c r="AM106" i="8" s="1"/>
  <c r="AN106" i="8" s="1"/>
  <c r="AK55" i="8"/>
  <c r="AK13" i="8"/>
  <c r="AK15" i="8"/>
  <c r="AK109" i="8"/>
  <c r="AK59" i="8"/>
  <c r="AK8" i="8"/>
  <c r="AK972" i="8"/>
  <c r="AK970" i="8"/>
  <c r="AK978" i="8"/>
  <c r="AK964" i="8"/>
  <c r="AK985" i="8"/>
  <c r="AK948" i="8"/>
  <c r="AK1006" i="8"/>
  <c r="AK954" i="8"/>
  <c r="AK941" i="8"/>
  <c r="AK909" i="8"/>
  <c r="AK915" i="8"/>
  <c r="AK926" i="8"/>
  <c r="AK897" i="8"/>
  <c r="AK837" i="8"/>
  <c r="AK856" i="8"/>
  <c r="AK904" i="8"/>
  <c r="AK846" i="8"/>
  <c r="AK906" i="8"/>
  <c r="AK829" i="8"/>
  <c r="AK863" i="8"/>
  <c r="AK799" i="8"/>
  <c r="AK874" i="8"/>
  <c r="AK824" i="8"/>
  <c r="AK826" i="8"/>
  <c r="AK765" i="8"/>
  <c r="AK822" i="8"/>
  <c r="AK796" i="8"/>
  <c r="AK758" i="8"/>
  <c r="AK814" i="8"/>
  <c r="AK727" i="8"/>
  <c r="AK695" i="8"/>
  <c r="AK776" i="8"/>
  <c r="AM776" i="8" s="1"/>
  <c r="AN776" i="8" s="1"/>
  <c r="AK825" i="8"/>
  <c r="AK737" i="8"/>
  <c r="AK696" i="8"/>
  <c r="AK640" i="8"/>
  <c r="AK662" i="8"/>
  <c r="AK744" i="8"/>
  <c r="AK621" i="8"/>
  <c r="AK562" i="8"/>
  <c r="AK743" i="8"/>
  <c r="AK599" i="8"/>
  <c r="AK702" i="8"/>
  <c r="AK639" i="8"/>
  <c r="AK586" i="8"/>
  <c r="AK651" i="8"/>
  <c r="AK502" i="8"/>
  <c r="AK665" i="8"/>
  <c r="AK724" i="8"/>
  <c r="AK709" i="8"/>
  <c r="AM709" i="8" s="1"/>
  <c r="AN709" i="8" s="1"/>
  <c r="AK568" i="8"/>
  <c r="AK700" i="8"/>
  <c r="AK602" i="8"/>
  <c r="AK509" i="8"/>
  <c r="AK573" i="8"/>
  <c r="AK670" i="8"/>
  <c r="AK520" i="8"/>
  <c r="AK594" i="8"/>
  <c r="AM594" i="8" s="1"/>
  <c r="AN594" i="8" s="1"/>
  <c r="AK473" i="8"/>
  <c r="AK516" i="8"/>
  <c r="AK453" i="8"/>
  <c r="AK421" i="8"/>
  <c r="AK692" i="8"/>
  <c r="AK623" i="8"/>
  <c r="AK458" i="8"/>
  <c r="AK412" i="8"/>
  <c r="AM412" i="8" s="1"/>
  <c r="AN412" i="8" s="1"/>
  <c r="AK373" i="8"/>
  <c r="AK545" i="8"/>
  <c r="AK416" i="8"/>
  <c r="AK481" i="8"/>
  <c r="AK430" i="8"/>
  <c r="AK450" i="8"/>
  <c r="AK444" i="8"/>
  <c r="AK511" i="8"/>
  <c r="AK362" i="8"/>
  <c r="AK396" i="8"/>
  <c r="AK428" i="8"/>
  <c r="AK341" i="8"/>
  <c r="AK309" i="8"/>
  <c r="AK483" i="8"/>
  <c r="AM483" i="8" s="1"/>
  <c r="AN483" i="8" s="1"/>
  <c r="AK384" i="8"/>
  <c r="AK491" i="8"/>
  <c r="AM491" i="8" s="1"/>
  <c r="AN491" i="8" s="1"/>
  <c r="AK324" i="8"/>
  <c r="AK234" i="8"/>
  <c r="AK370" i="8"/>
  <c r="AK282" i="8"/>
  <c r="AK210" i="8"/>
  <c r="AK175" i="8"/>
  <c r="AK339" i="8"/>
  <c r="AK276" i="8"/>
  <c r="AK215" i="8"/>
  <c r="AK319" i="8"/>
  <c r="AK262" i="8"/>
  <c r="AK188" i="8"/>
  <c r="AK144" i="8"/>
  <c r="AK128" i="8"/>
  <c r="AK112" i="8"/>
  <c r="AK343" i="8"/>
  <c r="AK318" i="8"/>
  <c r="AK248" i="8"/>
  <c r="AK53" i="8"/>
  <c r="AK303" i="8"/>
  <c r="AK213" i="8"/>
  <c r="AK113" i="8"/>
  <c r="AK330" i="8"/>
  <c r="AK107" i="8"/>
  <c r="AK66" i="8"/>
  <c r="AK20" i="8"/>
  <c r="AK198" i="8"/>
  <c r="AK154" i="8"/>
  <c r="AK108" i="8"/>
  <c r="AK72" i="8"/>
  <c r="AK1005" i="8"/>
  <c r="AK963" i="8"/>
  <c r="AM963" i="8" s="1"/>
  <c r="AN963" i="8" s="1"/>
  <c r="AK975" i="8"/>
  <c r="AK961" i="8"/>
  <c r="AK967" i="8"/>
  <c r="AK947" i="8"/>
  <c r="AK997" i="8"/>
  <c r="AK949" i="8"/>
  <c r="AK938" i="8"/>
  <c r="AK952" i="8"/>
  <c r="AK914" i="8"/>
  <c r="AK916" i="8"/>
  <c r="AK886" i="8"/>
  <c r="AK922" i="8"/>
  <c r="AK848" i="8"/>
  <c r="AK900" i="8"/>
  <c r="AK839" i="8"/>
  <c r="AK889" i="8"/>
  <c r="AK883" i="8"/>
  <c r="AK849" i="8"/>
  <c r="AK795" i="8"/>
  <c r="AK871" i="8"/>
  <c r="AK816" i="8"/>
  <c r="AK817" i="8"/>
  <c r="AK761" i="8"/>
  <c r="AK802" i="8"/>
  <c r="AK785" i="8"/>
  <c r="AK754" i="8"/>
  <c r="AK806" i="8"/>
  <c r="AK723" i="8"/>
  <c r="AK691" i="8"/>
  <c r="AK771" i="8"/>
  <c r="AK793" i="8"/>
  <c r="AK729" i="8"/>
  <c r="AK694" i="8"/>
  <c r="AK629" i="8"/>
  <c r="AK661" i="8"/>
  <c r="AK732" i="8"/>
  <c r="AK608" i="8"/>
  <c r="AK558" i="8"/>
  <c r="AK637" i="8"/>
  <c r="AK593" i="8"/>
  <c r="AK690" i="8"/>
  <c r="AK638" i="8"/>
  <c r="AK733" i="8"/>
  <c r="AK634" i="8"/>
  <c r="AK489" i="8"/>
  <c r="AK660" i="8"/>
  <c r="AK689" i="8"/>
  <c r="AK701" i="8"/>
  <c r="AM701" i="8" s="1"/>
  <c r="AN701" i="8" s="1"/>
  <c r="AK567" i="8"/>
  <c r="AK693" i="8"/>
  <c r="AK591" i="8"/>
  <c r="AK504" i="8"/>
  <c r="AK560" i="8"/>
  <c r="AK626" i="8"/>
  <c r="AK740" i="8"/>
  <c r="AK561" i="8"/>
  <c r="AM561" i="8" s="1"/>
  <c r="AN561" i="8" s="1"/>
  <c r="AK471" i="8"/>
  <c r="AK498" i="8"/>
  <c r="AK449" i="8"/>
  <c r="AK698" i="8"/>
  <c r="AK752" i="8"/>
  <c r="AK584" i="8"/>
  <c r="AK448" i="8"/>
  <c r="AK401" i="8"/>
  <c r="AM401" i="8" s="1"/>
  <c r="AN401" i="8" s="1"/>
  <c r="AK369" i="8"/>
  <c r="AK526" i="8"/>
  <c r="AK405" i="8"/>
  <c r="AK478" i="8"/>
  <c r="AK576" i="8"/>
  <c r="AK440" i="8"/>
  <c r="AK423" i="8"/>
  <c r="AK495" i="8"/>
  <c r="AM495" i="8" s="1"/>
  <c r="AN495" i="8" s="1"/>
  <c r="AK348" i="8"/>
  <c r="AK386" i="8"/>
  <c r="AK399" i="8"/>
  <c r="AK337" i="8"/>
  <c r="AK305" i="8"/>
  <c r="AK439" i="8"/>
  <c r="AK372" i="8"/>
  <c r="AK469" i="8"/>
  <c r="AK315" i="8"/>
  <c r="AK230" i="8"/>
  <c r="AK358" i="8"/>
  <c r="AK274" i="8"/>
  <c r="AK203" i="8"/>
  <c r="AK171" i="8"/>
  <c r="AK334" i="8"/>
  <c r="AK243" i="8"/>
  <c r="AM243" i="8" s="1"/>
  <c r="AN243" i="8" s="1"/>
  <c r="AK211" i="8"/>
  <c r="AK314" i="8"/>
  <c r="AK258" i="8"/>
  <c r="AK184" i="8"/>
  <c r="AK142" i="8"/>
  <c r="AK126" i="8"/>
  <c r="AK110" i="8"/>
  <c r="AK338" i="8"/>
  <c r="AK375" i="8"/>
  <c r="AK240" i="8"/>
  <c r="AK51" i="8"/>
  <c r="AK302" i="8"/>
  <c r="AK189" i="8"/>
  <c r="AK76" i="8"/>
  <c r="AK285" i="8"/>
  <c r="AK103" i="8"/>
  <c r="AK62" i="8"/>
  <c r="AK344" i="8"/>
  <c r="AK181" i="8"/>
  <c r="AK152" i="8"/>
  <c r="AK104" i="8"/>
  <c r="AK60" i="8"/>
  <c r="AK999" i="8"/>
  <c r="AK966" i="8"/>
  <c r="AK991" i="8"/>
  <c r="AK953" i="8"/>
  <c r="AK969" i="8"/>
  <c r="AK943" i="8"/>
  <c r="AK962" i="8"/>
  <c r="AK929" i="8"/>
  <c r="AK955" i="8"/>
  <c r="AK924" i="8"/>
  <c r="AK903" i="8"/>
  <c r="AK896" i="8"/>
  <c r="AK877" i="8"/>
  <c r="AK893" i="8"/>
  <c r="AK907" i="8"/>
  <c r="AK876" i="8"/>
  <c r="AK833" i="8"/>
  <c r="AK855" i="8"/>
  <c r="AK867" i="8"/>
  <c r="AK828" i="8"/>
  <c r="AK787" i="8"/>
  <c r="AK881" i="8"/>
  <c r="AK854" i="8"/>
  <c r="AK797" i="8"/>
  <c r="AK753" i="8"/>
  <c r="AK882" i="8"/>
  <c r="AM882" i="8" s="1"/>
  <c r="AN882" i="8" s="1"/>
  <c r="AK778" i="8"/>
  <c r="AK746" i="8"/>
  <c r="AK782" i="8"/>
  <c r="AK715" i="8"/>
  <c r="AK683" i="8"/>
  <c r="AK763" i="8"/>
  <c r="AK745" i="8"/>
  <c r="AK726" i="8"/>
  <c r="AK680" i="8"/>
  <c r="AK788" i="8"/>
  <c r="AK652" i="8"/>
  <c r="AK714" i="8"/>
  <c r="AK595" i="8"/>
  <c r="AK550" i="8"/>
  <c r="AK630" i="8"/>
  <c r="AK578" i="8"/>
  <c r="AK676" i="8"/>
  <c r="AK620" i="8"/>
  <c r="AK674" i="8"/>
  <c r="AK597" i="8"/>
  <c r="AK476" i="8"/>
  <c r="AK590" i="8"/>
  <c r="AK650" i="8"/>
  <c r="AK622" i="8"/>
  <c r="AK552" i="8"/>
  <c r="AK653" i="8"/>
  <c r="AK600" i="8"/>
  <c r="AK759" i="8"/>
  <c r="AK522" i="8"/>
  <c r="AK563" i="8"/>
  <c r="AK647" i="8"/>
  <c r="AM647" i="8" s="1"/>
  <c r="AN647" i="8" s="1"/>
  <c r="AK532" i="8"/>
  <c r="AK619" i="8"/>
  <c r="AK477" i="8"/>
  <c r="AK441" i="8"/>
  <c r="AK559" i="8"/>
  <c r="AK677" i="8"/>
  <c r="AK517" i="8"/>
  <c r="AK442" i="8"/>
  <c r="AM442" i="8" s="1"/>
  <c r="AN442" i="8" s="1"/>
  <c r="AK393" i="8"/>
  <c r="AK361" i="8"/>
  <c r="AK505" i="8"/>
  <c r="AK575" i="8"/>
  <c r="AK452" i="8"/>
  <c r="AK497" i="8"/>
  <c r="AK434" i="8"/>
  <c r="AK392" i="8"/>
  <c r="AM392" i="8" s="1"/>
  <c r="AN392" i="8" s="1"/>
  <c r="AK464" i="8"/>
  <c r="AK422" i="8"/>
  <c r="AK368" i="8"/>
  <c r="AK367" i="8"/>
  <c r="AK329" i="8"/>
  <c r="AK297" i="8"/>
  <c r="AK415" i="8"/>
  <c r="AK506" i="8"/>
  <c r="AM506" i="8" s="1"/>
  <c r="AN506" i="8" s="1"/>
  <c r="AK404" i="8"/>
  <c r="AM404" i="8" s="1"/>
  <c r="AN404" i="8" s="1"/>
  <c r="AK284" i="8"/>
  <c r="AK222" i="8"/>
  <c r="AK327" i="8"/>
  <c r="AK265" i="8"/>
  <c r="AK195" i="8"/>
  <c r="AK150" i="8"/>
  <c r="AK310" i="8"/>
  <c r="AM310" i="8" s="1"/>
  <c r="AN310" i="8" s="1"/>
  <c r="AK235" i="8"/>
  <c r="AK65" i="8"/>
  <c r="AK287" i="8"/>
  <c r="AK250" i="8"/>
  <c r="AK176" i="8"/>
  <c r="AK138" i="8"/>
  <c r="AK122" i="8"/>
  <c r="AK387" i="8"/>
  <c r="AK311" i="8"/>
  <c r="AM311" i="8" s="1"/>
  <c r="AN311" i="8" s="1"/>
  <c r="AK291" i="8"/>
  <c r="AK224" i="8"/>
  <c r="AK39" i="8"/>
  <c r="AK277" i="8"/>
  <c r="AK148" i="8"/>
  <c r="AK58" i="8"/>
  <c r="AK255" i="8"/>
  <c r="AK95" i="8"/>
  <c r="AK43" i="8"/>
  <c r="AK290" i="8"/>
  <c r="AK164" i="8"/>
  <c r="AK147" i="8"/>
  <c r="AK96" i="8"/>
  <c r="AK988" i="8"/>
  <c r="AK976" i="8"/>
  <c r="AK984" i="8"/>
  <c r="AK998" i="8"/>
  <c r="AK974" i="8"/>
  <c r="AK983" i="8"/>
  <c r="AK928" i="8"/>
  <c r="AK965" i="8"/>
  <c r="AK956" i="8"/>
  <c r="AK923" i="8"/>
  <c r="AK918" i="8"/>
  <c r="AK957" i="8"/>
  <c r="AK902" i="8"/>
  <c r="AK853" i="8"/>
  <c r="AK872" i="8"/>
  <c r="AK870" i="8"/>
  <c r="AK911" i="8"/>
  <c r="AK890" i="8"/>
  <c r="AK919" i="8"/>
  <c r="AK852" i="8"/>
  <c r="AK807" i="8"/>
  <c r="AK898" i="8"/>
  <c r="AK834" i="8"/>
  <c r="AK781" i="8"/>
  <c r="AK773" i="8"/>
  <c r="AK850" i="8"/>
  <c r="AK812" i="8"/>
  <c r="AK766" i="8"/>
  <c r="AK823" i="8"/>
  <c r="AK735" i="8"/>
  <c r="AK703" i="8"/>
  <c r="AK671" i="8"/>
  <c r="AK747" i="8"/>
  <c r="AK764" i="8"/>
  <c r="AK710" i="8"/>
  <c r="AK655" i="8"/>
  <c r="AK751" i="8"/>
  <c r="AK624" i="8"/>
  <c r="AK682" i="8"/>
  <c r="AK570" i="8"/>
  <c r="AK538" i="8"/>
  <c r="AK612" i="8"/>
  <c r="AK717" i="8"/>
  <c r="AK644" i="8"/>
  <c r="AK601" i="8"/>
  <c r="AK658" i="8"/>
  <c r="AK519" i="8"/>
  <c r="AK847" i="8"/>
  <c r="AK843" i="8"/>
  <c r="AK613" i="8"/>
  <c r="AK598" i="8"/>
  <c r="AK706" i="8"/>
  <c r="AK617" i="8"/>
  <c r="AK540" i="8"/>
  <c r="AK616" i="8"/>
  <c r="AK512" i="8"/>
  <c r="AK530" i="8"/>
  <c r="AK739" i="8"/>
  <c r="AK499" i="8"/>
  <c r="AK533" i="8"/>
  <c r="AK461" i="8"/>
  <c r="AK429" i="8"/>
  <c r="AK537" i="8"/>
  <c r="AK408" i="8"/>
  <c r="AK493" i="8"/>
  <c r="AK426" i="8"/>
  <c r="AM426" i="8" s="1"/>
  <c r="AN426" i="8" s="1"/>
  <c r="AK381" i="8"/>
  <c r="AK349" i="8"/>
  <c r="AK459" i="8"/>
  <c r="AK484" i="8"/>
  <c r="AK436" i="8"/>
  <c r="AK456" i="8"/>
  <c r="AK564" i="8"/>
  <c r="AK364" i="8"/>
  <c r="AK379" i="8"/>
  <c r="AK406" i="8"/>
  <c r="AK494" i="8"/>
  <c r="AK350" i="8"/>
  <c r="AK317" i="8"/>
  <c r="AK572" i="8"/>
  <c r="AK400" i="8"/>
  <c r="AK556" i="8"/>
  <c r="AK359" i="8"/>
  <c r="AK242" i="8"/>
  <c r="AK209" i="8"/>
  <c r="AK295" i="8"/>
  <c r="AK253" i="8"/>
  <c r="AK183" i="8"/>
  <c r="AK74" i="8"/>
  <c r="AK288" i="8"/>
  <c r="AK223" i="8"/>
  <c r="AM223" i="8" s="1"/>
  <c r="AN223" i="8" s="1"/>
  <c r="AK355" i="8"/>
  <c r="AK269" i="8"/>
  <c r="AK196" i="8"/>
  <c r="AK149" i="8"/>
  <c r="AK132" i="8"/>
  <c r="AK116" i="8"/>
  <c r="AK354" i="8"/>
  <c r="AK332" i="8"/>
  <c r="AK273" i="8"/>
  <c r="AK177" i="8"/>
  <c r="AK19" i="8"/>
  <c r="AK229" i="8"/>
  <c r="AK129" i="8"/>
  <c r="AK32" i="8"/>
  <c r="AK186" i="8"/>
  <c r="AK81" i="8"/>
  <c r="AM81" i="8" s="1"/>
  <c r="AN81" i="8" s="1"/>
  <c r="AK27" i="8"/>
  <c r="AK252" i="8"/>
  <c r="AK158" i="8"/>
  <c r="AK123" i="8"/>
  <c r="AK84" i="8"/>
  <c r="AK996" i="8"/>
  <c r="AK987" i="8"/>
  <c r="AK992" i="8"/>
  <c r="AK937" i="8"/>
  <c r="AK986" i="8"/>
  <c r="AK1000" i="8"/>
  <c r="AK931" i="8"/>
  <c r="AK880" i="8"/>
  <c r="AK860" i="8"/>
  <c r="AK841" i="8"/>
  <c r="AK811" i="8"/>
  <c r="AK851" i="8"/>
  <c r="AK777" i="8"/>
  <c r="AK818" i="8"/>
  <c r="AK738" i="8"/>
  <c r="AK707" i="8"/>
  <c r="AK755" i="8"/>
  <c r="AK712" i="8"/>
  <c r="AK772" i="8"/>
  <c r="AK684" i="8"/>
  <c r="AK542" i="8"/>
  <c r="AK722" i="8"/>
  <c r="AK607" i="8"/>
  <c r="AK521" i="8"/>
  <c r="AK577" i="8"/>
  <c r="AK603" i="8"/>
  <c r="AM603" i="8" s="1"/>
  <c r="AN603" i="8" s="1"/>
  <c r="AK632" i="8"/>
  <c r="AK631" i="8"/>
  <c r="AK536" i="8"/>
  <c r="AK515" i="8"/>
  <c r="AK465" i="8"/>
  <c r="AK543" i="8"/>
  <c r="AK496" i="8"/>
  <c r="AK385" i="8"/>
  <c r="AK462" i="8"/>
  <c r="AK446" i="8"/>
  <c r="AK417" i="8"/>
  <c r="AK395" i="8"/>
  <c r="AK514" i="8"/>
  <c r="AK321" i="8"/>
  <c r="AK409" i="8"/>
  <c r="AK388" i="8"/>
  <c r="AK214" i="8"/>
  <c r="AK257" i="8"/>
  <c r="AK78" i="8"/>
  <c r="AK227" i="8"/>
  <c r="AK281" i="8"/>
  <c r="AK168" i="8"/>
  <c r="AK118" i="8"/>
  <c r="AK346" i="8"/>
  <c r="AK194" i="8"/>
  <c r="AK237" i="8"/>
  <c r="AK46" i="8"/>
  <c r="AK87" i="8"/>
  <c r="AK267" i="8"/>
  <c r="AK131" i="8"/>
  <c r="AK30" i="8"/>
  <c r="AK220" i="8"/>
  <c r="AM220" i="8" s="1"/>
  <c r="AN220" i="8" s="1"/>
  <c r="AK292" i="8"/>
  <c r="AM292" i="8" s="1"/>
  <c r="AN292" i="8" s="1"/>
  <c r="AK94" i="8"/>
  <c r="AK161" i="8"/>
  <c r="AK12" i="8"/>
  <c r="AK127" i="8"/>
  <c r="AK47" i="8"/>
  <c r="AK163" i="8"/>
  <c r="AK251" i="8"/>
  <c r="AK371" i="8"/>
  <c r="AM371" i="8" s="1"/>
  <c r="AN371" i="8" s="1"/>
  <c r="AK125" i="8"/>
  <c r="AK980" i="8"/>
  <c r="AK981" i="8"/>
  <c r="AK951" i="8"/>
  <c r="AK920" i="8"/>
  <c r="AK944" i="8"/>
  <c r="AK921" i="8"/>
  <c r="AK894" i="8"/>
  <c r="AK864" i="8"/>
  <c r="AK858" i="8"/>
  <c r="AK840" i="8"/>
  <c r="AK803" i="8"/>
  <c r="AK832" i="8"/>
  <c r="AK769" i="8"/>
  <c r="AK801" i="8"/>
  <c r="AK819" i="8"/>
  <c r="AK699" i="8"/>
  <c r="AK741" i="8"/>
  <c r="AK697" i="8"/>
  <c r="AK667" i="8"/>
  <c r="AK672" i="8"/>
  <c r="AK804" i="8"/>
  <c r="AK708" i="8"/>
  <c r="AM708" i="8" s="1"/>
  <c r="AN708" i="8" s="1"/>
  <c r="AK588" i="8"/>
  <c r="AM588" i="8" s="1"/>
  <c r="AN588" i="8" s="1"/>
  <c r="AK508" i="8"/>
  <c r="AK730" i="8"/>
  <c r="AK583" i="8"/>
  <c r="AK611" i="8"/>
  <c r="AK615" i="8"/>
  <c r="AK529" i="8"/>
  <c r="AK488" i="8"/>
  <c r="AK457" i="8"/>
  <c r="AK479" i="8"/>
  <c r="AK474" i="8"/>
  <c r="AK377" i="8"/>
  <c r="AK418" i="8"/>
  <c r="AK431" i="8"/>
  <c r="AK553" i="8"/>
  <c r="AK363" i="8"/>
  <c r="AK480" i="8"/>
  <c r="AM480" i="8" s="1"/>
  <c r="AN480" i="8" s="1"/>
  <c r="AK313" i="8"/>
  <c r="AK390" i="8"/>
  <c r="AK342" i="8"/>
  <c r="AK403" i="8"/>
  <c r="AK249" i="8"/>
  <c r="AK534" i="8"/>
  <c r="AK219" i="8"/>
  <c r="AK266" i="8"/>
  <c r="AM266" i="8" s="1"/>
  <c r="AN266" i="8" s="1"/>
  <c r="AK146" i="8"/>
  <c r="AK114" i="8"/>
  <c r="AK323" i="8"/>
  <c r="AK83" i="8"/>
  <c r="AK221" i="8"/>
  <c r="AK391" i="8"/>
  <c r="AK69" i="8"/>
  <c r="AM69" i="8" s="1"/>
  <c r="AN69" i="8" s="1"/>
  <c r="AK246" i="8"/>
  <c r="AK115" i="8"/>
  <c r="AK331" i="8"/>
  <c r="AK212" i="8"/>
  <c r="AK340" i="8"/>
  <c r="AK89" i="8"/>
  <c r="AK153" i="8"/>
  <c r="AK225" i="8"/>
  <c r="AK119" i="8"/>
  <c r="AM119" i="8" s="1"/>
  <c r="AN119" i="8" s="1"/>
  <c r="AK42" i="8"/>
  <c r="AK155" i="8"/>
  <c r="AK245" i="8"/>
  <c r="AK259" i="8"/>
  <c r="AK117" i="8"/>
  <c r="AK982" i="8"/>
  <c r="AK950" i="8"/>
  <c r="AK933" i="8"/>
  <c r="AK945" i="8"/>
  <c r="AK932" i="8"/>
  <c r="AK895" i="8"/>
  <c r="AK869" i="8"/>
  <c r="AK899" i="8"/>
  <c r="AK905" i="8"/>
  <c r="AK865" i="8"/>
  <c r="AK783" i="8"/>
  <c r="AK835" i="8"/>
  <c r="AK873" i="8"/>
  <c r="AK774" i="8"/>
  <c r="AK794" i="8"/>
  <c r="AK679" i="8"/>
  <c r="AK789" i="8"/>
  <c r="AK678" i="8"/>
  <c r="AK641" i="8"/>
  <c r="AM641" i="8" s="1"/>
  <c r="AN641" i="8" s="1"/>
  <c r="AK589" i="8"/>
  <c r="AK628" i="8"/>
  <c r="AK649" i="8"/>
  <c r="AK673" i="8"/>
  <c r="AK472" i="8"/>
  <c r="AK648" i="8"/>
  <c r="AK815" i="8"/>
  <c r="AK551" i="8"/>
  <c r="AK518" i="8"/>
  <c r="AK569" i="8"/>
  <c r="AK548" i="8"/>
  <c r="AK437" i="8"/>
  <c r="AK485" i="8"/>
  <c r="AK432" i="8"/>
  <c r="AK357" i="8"/>
  <c r="AK510" i="8"/>
  <c r="AK466" i="8"/>
  <c r="AK382" i="8"/>
  <c r="AK411" i="8"/>
  <c r="AK366" i="8"/>
  <c r="AK293" i="8"/>
  <c r="AK470" i="8"/>
  <c r="AK270" i="8"/>
  <c r="AK322" i="8"/>
  <c r="AK191" i="8"/>
  <c r="AK307" i="8"/>
  <c r="AK63" i="8"/>
  <c r="AK204" i="8"/>
  <c r="AK136" i="8"/>
  <c r="AK374" i="8"/>
  <c r="AK289" i="8"/>
  <c r="AK29" i="8"/>
  <c r="AK145" i="8"/>
  <c r="AK207" i="8"/>
  <c r="AK37" i="8"/>
  <c r="AK162" i="8"/>
  <c r="AK92" i="8"/>
  <c r="AK279" i="8"/>
  <c r="AK193" i="8"/>
  <c r="AK247" i="8"/>
  <c r="AK57" i="8"/>
  <c r="AK71" i="8"/>
  <c r="AK197" i="8"/>
  <c r="AK98" i="8"/>
  <c r="AK17" i="8"/>
  <c r="AK73" i="8"/>
  <c r="AK90" i="8"/>
  <c r="AK173" i="8"/>
  <c r="AM173" i="8" s="1"/>
  <c r="AN173" i="8" s="1"/>
  <c r="AK97" i="8"/>
  <c r="AK979" i="8"/>
  <c r="AK942" i="8"/>
  <c r="AK925" i="8"/>
  <c r="AK934" i="8"/>
  <c r="AK927" i="8"/>
  <c r="AK887" i="8"/>
  <c r="AK861" i="8"/>
  <c r="AK878" i="8"/>
  <c r="AK901" i="8"/>
  <c r="AK857" i="8"/>
  <c r="AK779" i="8"/>
  <c r="AK798" i="8"/>
  <c r="AK859" i="8"/>
  <c r="AK770" i="8"/>
  <c r="AK748" i="8"/>
  <c r="AK675" i="8"/>
  <c r="AK767" i="8"/>
  <c r="AK668" i="8"/>
  <c r="AK635" i="8"/>
  <c r="AK574" i="8"/>
  <c r="AK627" i="8"/>
  <c r="AK646" i="8"/>
  <c r="AK669" i="8"/>
  <c r="AK468" i="8"/>
  <c r="AK625" i="8"/>
  <c r="AK756" i="8"/>
  <c r="AK547" i="8"/>
  <c r="AK513" i="8"/>
  <c r="AK555" i="8"/>
  <c r="AK535" i="8"/>
  <c r="AK433" i="8"/>
  <c r="AK410" i="8"/>
  <c r="AK427" i="8"/>
  <c r="AK353" i="8"/>
  <c r="AK486" i="8"/>
  <c r="AK463" i="8"/>
  <c r="AK376" i="8"/>
  <c r="AK407" i="8"/>
  <c r="AK351" i="8"/>
  <c r="AM351" i="8" s="1"/>
  <c r="AN351" i="8" s="1"/>
  <c r="AK592" i="8"/>
  <c r="AK438" i="8"/>
  <c r="AK268" i="8"/>
  <c r="AK298" i="8"/>
  <c r="AK187" i="8"/>
  <c r="AK296" i="8"/>
  <c r="AK378" i="8"/>
  <c r="AK200" i="8"/>
  <c r="AK134" i="8"/>
  <c r="AK360" i="8"/>
  <c r="AK280" i="8"/>
  <c r="AK23" i="8"/>
  <c r="AK137" i="8"/>
  <c r="AK201" i="8"/>
  <c r="AK35" i="8"/>
  <c r="AK160" i="8"/>
  <c r="AM160" i="8" s="1"/>
  <c r="AN160" i="8" s="1"/>
  <c r="AK88" i="8"/>
  <c r="AK264" i="8"/>
  <c r="AK178" i="8"/>
  <c r="AK241" i="8"/>
  <c r="AK31" i="8"/>
  <c r="AK50" i="8"/>
  <c r="AK190" i="8"/>
  <c r="AM190" i="8" s="1"/>
  <c r="AN190" i="8" s="1"/>
  <c r="AK93" i="8"/>
  <c r="AK16" i="8"/>
  <c r="AK45" i="8"/>
  <c r="AK85" i="8"/>
  <c r="AK165" i="8"/>
  <c r="AK34" i="8"/>
  <c r="AK973" i="8"/>
  <c r="AK977" i="8"/>
  <c r="AK917" i="8"/>
  <c r="AK845" i="8"/>
  <c r="AK989" i="8"/>
  <c r="AK892" i="8"/>
  <c r="AK827" i="8"/>
  <c r="AK731" i="8"/>
  <c r="AK749" i="8"/>
  <c r="AK809" i="8"/>
  <c r="AK610" i="8"/>
  <c r="AK656" i="8"/>
  <c r="AK609" i="8"/>
  <c r="AK531" i="8"/>
  <c r="AK736" i="8"/>
  <c r="AK425" i="8"/>
  <c r="AK414" i="8"/>
  <c r="AK482" i="8"/>
  <c r="AK596" i="8"/>
  <c r="AM596" i="8" s="1"/>
  <c r="AN596" i="8" s="1"/>
  <c r="AK345" i="8"/>
  <c r="AK539" i="8"/>
  <c r="AK283" i="8"/>
  <c r="AK278" i="8"/>
  <c r="AK192" i="8"/>
  <c r="AK347" i="8"/>
  <c r="AK312" i="8"/>
  <c r="AK169" i="8"/>
  <c r="AM169" i="8" s="1"/>
  <c r="AN169" i="8" s="1"/>
  <c r="AK156" i="8"/>
  <c r="AK244" i="8"/>
  <c r="AK217" i="8"/>
  <c r="AK28" i="8"/>
  <c r="AK68" i="8"/>
  <c r="AK44" i="8"/>
  <c r="AK157" i="8"/>
  <c r="AK971" i="8"/>
  <c r="AK959" i="8"/>
  <c r="AK935" i="8"/>
  <c r="AK862" i="8"/>
  <c r="AK875" i="8"/>
  <c r="AK844" i="8"/>
  <c r="AK762" i="8"/>
  <c r="AK805" i="8"/>
  <c r="AK642" i="8"/>
  <c r="AK566" i="8"/>
  <c r="AK643" i="8"/>
  <c r="AK720" i="8"/>
  <c r="AK705" i="8"/>
  <c r="AK810" i="8"/>
  <c r="AK528" i="8"/>
  <c r="AM528" i="8" s="1"/>
  <c r="AN528" i="8" s="1"/>
  <c r="AK721" i="8"/>
  <c r="AK571" i="8"/>
  <c r="AM571" i="8" s="1"/>
  <c r="AN571" i="8" s="1"/>
  <c r="AK451" i="8"/>
  <c r="AK402" i="8"/>
  <c r="AK524" i="8"/>
  <c r="AK238" i="8"/>
  <c r="AK179" i="8"/>
  <c r="AK328" i="8"/>
  <c r="AK130" i="8"/>
  <c r="AK263" i="8"/>
  <c r="AM263" i="8" s="1"/>
  <c r="AN263" i="8" s="1"/>
  <c r="AK121" i="8"/>
  <c r="AK24" i="8"/>
  <c r="AK79" i="8"/>
  <c r="AK77" i="8"/>
  <c r="AK22" i="8"/>
  <c r="AK182" i="8"/>
  <c r="AK14" i="8"/>
  <c r="AK80" i="8"/>
  <c r="AM80" i="8" s="1"/>
  <c r="AN80" i="8" s="1"/>
  <c r="AK960" i="8"/>
  <c r="AK912" i="8"/>
  <c r="AK891" i="8"/>
  <c r="AK791" i="8"/>
  <c r="AK830" i="8"/>
  <c r="AK768" i="8"/>
  <c r="AK654" i="8"/>
  <c r="AK734" i="8"/>
  <c r="AM734" i="8" s="1"/>
  <c r="AN734" i="8" s="1"/>
  <c r="AK605" i="8"/>
  <c r="AK587" i="8"/>
  <c r="AK527" i="8"/>
  <c r="AK523" i="8"/>
  <c r="AK585" i="8"/>
  <c r="AK455" i="8"/>
  <c r="AK419" i="8"/>
  <c r="AK336" i="8"/>
  <c r="AK231" i="8"/>
  <c r="AK124" i="8"/>
  <c r="AK41" i="8"/>
  <c r="AK91" i="8"/>
  <c r="AK54" i="8"/>
  <c r="AK256" i="8"/>
  <c r="AK18" i="8"/>
  <c r="AK11" i="8"/>
  <c r="AK233" i="8"/>
  <c r="AK1004" i="8"/>
  <c r="AK946" i="8"/>
  <c r="AK913" i="8"/>
  <c r="AK868" i="8"/>
  <c r="AK838" i="8"/>
  <c r="AK780" i="8"/>
  <c r="AK760" i="8"/>
  <c r="AM760" i="8" s="1"/>
  <c r="AN760" i="8" s="1"/>
  <c r="AK716" i="8"/>
  <c r="AK685" i="8"/>
  <c r="AK582" i="8"/>
  <c r="AK500" i="8"/>
  <c r="AK688" i="8"/>
  <c r="AK507" i="8"/>
  <c r="AK460" i="8"/>
  <c r="AK454" i="8"/>
  <c r="AK413" i="8"/>
  <c r="AK272" i="8"/>
  <c r="AK70" i="8"/>
  <c r="AK120" i="8"/>
  <c r="AK299" i="8"/>
  <c r="AK49" i="8"/>
  <c r="AK40" i="8"/>
  <c r="AK170" i="8"/>
  <c r="AK205" i="8"/>
  <c r="AK206" i="8"/>
  <c r="AK141" i="8"/>
  <c r="AK75" i="8"/>
  <c r="AK1002" i="8"/>
  <c r="AK940" i="8"/>
  <c r="AK908" i="8"/>
  <c r="AM908" i="8" s="1"/>
  <c r="AN908" i="8" s="1"/>
  <c r="AK836" i="8"/>
  <c r="AM836" i="8" s="1"/>
  <c r="AN836" i="8" s="1"/>
  <c r="AK821" i="8"/>
  <c r="AK750" i="8"/>
  <c r="AK784" i="8"/>
  <c r="AK704" i="8"/>
  <c r="AK636" i="8"/>
  <c r="AK686" i="8"/>
  <c r="AK663" i="8"/>
  <c r="AK492" i="8"/>
  <c r="AK443" i="8"/>
  <c r="AK447" i="8"/>
  <c r="AK380" i="8"/>
  <c r="AK356" i="8"/>
  <c r="AK261" i="8"/>
  <c r="AK308" i="8"/>
  <c r="AK503" i="8"/>
  <c r="AK260" i="8"/>
  <c r="AK294" i="8"/>
  <c r="AK306" i="8"/>
  <c r="AK159" i="8"/>
  <c r="AM159" i="8" s="1"/>
  <c r="AN159" i="8" s="1"/>
  <c r="AK143" i="8"/>
  <c r="AK105" i="8"/>
  <c r="AK133" i="8"/>
  <c r="AK993" i="8"/>
  <c r="AK968" i="8"/>
  <c r="AK888" i="8"/>
  <c r="AK866" i="8"/>
  <c r="AK813" i="8"/>
  <c r="AK742" i="8"/>
  <c r="AK728" i="8"/>
  <c r="AK606" i="8"/>
  <c r="AK618" i="8"/>
  <c r="AK664" i="8"/>
  <c r="AK544" i="8"/>
  <c r="AK475" i="8"/>
  <c r="AK397" i="8"/>
  <c r="AK501" i="8"/>
  <c r="AK352" i="8"/>
  <c r="AK420" i="8"/>
  <c r="AK199" i="8"/>
  <c r="AK286" i="8"/>
  <c r="AK320" i="8"/>
  <c r="AK174" i="8"/>
  <c r="AK275" i="8"/>
  <c r="AK236" i="8"/>
  <c r="AK64" i="8"/>
  <c r="AK135" i="8"/>
  <c r="AK38" i="8"/>
  <c r="AK102" i="8"/>
  <c r="AK958" i="8"/>
  <c r="AK994" i="8"/>
  <c r="AK884" i="8"/>
  <c r="AM884" i="8" s="1"/>
  <c r="AN884" i="8" s="1"/>
  <c r="AK831" i="8"/>
  <c r="AK757" i="8"/>
  <c r="AK711" i="8"/>
  <c r="AK800" i="8"/>
  <c r="AK633" i="8"/>
  <c r="AK581" i="8"/>
  <c r="AK657" i="8"/>
  <c r="AK718" i="8"/>
  <c r="AK557" i="8"/>
  <c r="AK525" i="8"/>
  <c r="AK398" i="8"/>
  <c r="AK325" i="8"/>
  <c r="AK226" i="8"/>
  <c r="AK316" i="8"/>
  <c r="AK172" i="8"/>
  <c r="AK232" i="8"/>
  <c r="AK271" i="8"/>
  <c r="AK139" i="8"/>
  <c r="AK67" i="8"/>
  <c r="AK86" i="8"/>
  <c r="AM86" i="8" s="1"/>
  <c r="AN86" i="8" s="1"/>
  <c r="AK48" i="8"/>
  <c r="AK36" i="8"/>
  <c r="AK939" i="8"/>
  <c r="AK820" i="8"/>
  <c r="AK681" i="8"/>
  <c r="AK614" i="8"/>
  <c r="AK666" i="8"/>
  <c r="AK333" i="8"/>
  <c r="AK254" i="8"/>
  <c r="AK99" i="8"/>
  <c r="AK185" i="8"/>
  <c r="AK9" i="8"/>
  <c r="AK930" i="8"/>
  <c r="AK792" i="8"/>
  <c r="AK554" i="8"/>
  <c r="AK645" i="8"/>
  <c r="AK365" i="8"/>
  <c r="AK394" i="8"/>
  <c r="AK140" i="8"/>
  <c r="AK151" i="8"/>
  <c r="AK111" i="8"/>
  <c r="AK885" i="8"/>
  <c r="AK786" i="8"/>
  <c r="AK546" i="8"/>
  <c r="AK579" i="8"/>
  <c r="AM579" i="8" s="1"/>
  <c r="AN579" i="8" s="1"/>
  <c r="AK467" i="8"/>
  <c r="AK304" i="8"/>
  <c r="AK300" i="8"/>
  <c r="AK100" i="8"/>
  <c r="AK52" i="8"/>
  <c r="AK990" i="8"/>
  <c r="AK936" i="8"/>
  <c r="AK719" i="8"/>
  <c r="AK725" i="8"/>
  <c r="AK549" i="8"/>
  <c r="AK424" i="8"/>
  <c r="AK167" i="8"/>
  <c r="AK216" i="8"/>
  <c r="AK208" i="8"/>
  <c r="AK10" i="8"/>
  <c r="AK1001" i="8"/>
  <c r="AK842" i="8"/>
  <c r="AK687" i="8"/>
  <c r="AK604" i="8"/>
  <c r="AK445" i="8"/>
  <c r="AK490" i="8"/>
  <c r="AK82" i="8"/>
  <c r="AM82" i="8" s="1"/>
  <c r="AN82" i="8" s="1"/>
  <c r="AK61" i="8"/>
  <c r="AK326" i="8"/>
  <c r="AK202" i="8"/>
  <c r="AK995" i="8"/>
  <c r="AK580" i="8"/>
  <c r="AK301" i="8"/>
  <c r="AK21" i="8"/>
  <c r="AK1003" i="8"/>
  <c r="AK487" i="8"/>
  <c r="AM487" i="8" s="1"/>
  <c r="AN487" i="8" s="1"/>
  <c r="AK218" i="8"/>
  <c r="AM218" i="8" s="1"/>
  <c r="AN218" i="8" s="1"/>
  <c r="AK25" i="8"/>
  <c r="AK910" i="8"/>
  <c r="AK565" i="8"/>
  <c r="AK239" i="8"/>
  <c r="AK26" i="8"/>
  <c r="AK790" i="8"/>
  <c r="AK389" i="8"/>
  <c r="AK56" i="8"/>
  <c r="AM56" i="8" s="1"/>
  <c r="AN56" i="8" s="1"/>
  <c r="AK713" i="8"/>
  <c r="AK435" i="8"/>
  <c r="AK166" i="8"/>
  <c r="L28" i="7"/>
  <c r="Q36" i="3" s="1"/>
  <c r="Z37" i="4"/>
  <c r="R28" i="7"/>
  <c r="AJ236" i="8"/>
  <c r="AJ125" i="8"/>
  <c r="AJ77" i="8"/>
  <c r="AJ130" i="8"/>
  <c r="AJ25" i="8"/>
  <c r="AJ79" i="8"/>
  <c r="AJ131" i="8"/>
  <c r="AJ181" i="8"/>
  <c r="AJ37" i="8"/>
  <c r="AM37" i="8" s="1"/>
  <c r="AN37" i="8" s="1"/>
  <c r="AJ99" i="8"/>
  <c r="AJ201" i="8"/>
  <c r="AJ113" i="8"/>
  <c r="AJ229" i="8"/>
  <c r="AM229" i="8" s="1"/>
  <c r="AN229" i="8" s="1"/>
  <c r="AJ41" i="8"/>
  <c r="AJ224" i="8"/>
  <c r="AJ48" i="8"/>
  <c r="AJ106" i="8"/>
  <c r="AJ165" i="8"/>
  <c r="AJ338" i="8"/>
  <c r="AJ211" i="8"/>
  <c r="AJ334" i="8"/>
  <c r="AJ183" i="8"/>
  <c r="AJ261" i="8"/>
  <c r="AJ214" i="8"/>
  <c r="AJ151" i="8"/>
  <c r="AJ202" i="8"/>
  <c r="AJ489" i="8"/>
  <c r="AJ486" i="8"/>
  <c r="AJ293" i="8"/>
  <c r="AJ341" i="8"/>
  <c r="AJ653" i="8"/>
  <c r="AJ446" i="8"/>
  <c r="AJ296" i="8"/>
  <c r="AJ336" i="8"/>
  <c r="AJ382" i="8"/>
  <c r="AJ347" i="8"/>
  <c r="AJ524" i="8"/>
  <c r="AJ649" i="8"/>
  <c r="AJ393" i="8"/>
  <c r="AJ457" i="8"/>
  <c r="AJ565" i="8"/>
  <c r="AJ422" i="8"/>
  <c r="AM422" i="8" s="1"/>
  <c r="AN422" i="8" s="1"/>
  <c r="AJ490" i="8"/>
  <c r="AJ528" i="8"/>
  <c r="AJ408" i="8"/>
  <c r="AJ448" i="8"/>
  <c r="AJ497" i="8"/>
  <c r="AJ580" i="8"/>
  <c r="AJ655" i="8"/>
  <c r="AJ583" i="8"/>
  <c r="AM583" i="8" s="1"/>
  <c r="AN583" i="8" s="1"/>
  <c r="AJ605" i="8"/>
  <c r="AJ847" i="8"/>
  <c r="AJ498" i="8"/>
  <c r="AJ601" i="8"/>
  <c r="AJ483" i="8"/>
  <c r="AJ523" i="8"/>
  <c r="AJ571" i="8"/>
  <c r="AJ669" i="8"/>
  <c r="AJ542" i="8"/>
  <c r="AJ621" i="8"/>
  <c r="AJ697" i="8"/>
  <c r="AJ650" i="8"/>
  <c r="AJ750" i="8"/>
  <c r="AJ578" i="8"/>
  <c r="AJ618" i="8"/>
  <c r="AJ636" i="8"/>
  <c r="AJ676" i="8"/>
  <c r="AJ716" i="8"/>
  <c r="AJ667" i="8"/>
  <c r="AJ707" i="8"/>
  <c r="AJ816" i="8"/>
  <c r="AJ785" i="8"/>
  <c r="AJ859" i="8"/>
  <c r="AJ748" i="8"/>
  <c r="AJ821" i="8"/>
  <c r="AJ800" i="8"/>
  <c r="AJ817" i="8"/>
  <c r="AJ856" i="8"/>
  <c r="AJ872" i="8"/>
  <c r="AJ881" i="8"/>
  <c r="AJ861" i="8"/>
  <c r="AJ858" i="8"/>
  <c r="AM858" i="8" s="1"/>
  <c r="AN858" i="8" s="1"/>
  <c r="AJ905" i="8"/>
  <c r="AJ900" i="8"/>
  <c r="AJ927" i="8"/>
  <c r="AJ934" i="8"/>
  <c r="AJ922" i="8"/>
  <c r="AJ978" i="8"/>
  <c r="AJ950" i="8"/>
  <c r="AJ987" i="8"/>
  <c r="AJ999" i="8"/>
  <c r="AJ212" i="8"/>
  <c r="AG179" i="8"/>
  <c r="AG65" i="8"/>
  <c r="AG71" i="8"/>
  <c r="AG400" i="8"/>
  <c r="AG213" i="8"/>
  <c r="AM213" i="8" s="1"/>
  <c r="AN213" i="8" s="1"/>
  <c r="AG201" i="8"/>
  <c r="AM201" i="8" s="1"/>
  <c r="AN201" i="8" s="1"/>
  <c r="AG424" i="8"/>
  <c r="AG542" i="8"/>
  <c r="AG504" i="8"/>
  <c r="AG435" i="8"/>
  <c r="AG603" i="8"/>
  <c r="AG507" i="8"/>
  <c r="AG576" i="8"/>
  <c r="AG811" i="8"/>
  <c r="AM811" i="8" s="1"/>
  <c r="AN811" i="8" s="1"/>
  <c r="AG794" i="8"/>
  <c r="AG834" i="8"/>
  <c r="AG951" i="8"/>
  <c r="AK541" i="8"/>
  <c r="Y29" i="7"/>
  <c r="S38" i="4"/>
  <c r="Y38" i="4" s="1"/>
  <c r="AB32" i="3"/>
  <c r="AG79" i="8"/>
  <c r="AG8" i="8"/>
  <c r="AG13" i="8"/>
  <c r="AG32" i="8"/>
  <c r="AG16" i="8"/>
  <c r="AG100" i="8"/>
  <c r="AG9" i="8"/>
  <c r="AG12" i="8"/>
  <c r="AM12" i="8" s="1"/>
  <c r="AN12" i="8" s="1"/>
  <c r="AG10" i="8"/>
  <c r="AM5" i="8"/>
  <c r="AG58" i="8"/>
  <c r="AG14" i="8"/>
  <c r="AG11" i="8"/>
  <c r="AG976" i="8"/>
  <c r="AG1006" i="8"/>
  <c r="AG985" i="8"/>
  <c r="AM985" i="8" s="1"/>
  <c r="AN985" i="8" s="1"/>
  <c r="AG968" i="8"/>
  <c r="AG1001" i="8"/>
  <c r="AG958" i="8"/>
  <c r="AG924" i="8"/>
  <c r="AG948" i="8"/>
  <c r="AG916" i="8"/>
  <c r="AG944" i="8"/>
  <c r="AG912" i="8"/>
  <c r="AG927" i="8"/>
  <c r="AG849" i="8"/>
  <c r="AG868" i="8"/>
  <c r="AG19" i="8"/>
  <c r="AG23" i="8"/>
  <c r="AG983" i="8"/>
  <c r="AG997" i="8"/>
  <c r="AG999" i="8"/>
  <c r="AG949" i="8"/>
  <c r="AG966" i="8"/>
  <c r="AG975" i="8"/>
  <c r="AG961" i="8"/>
  <c r="AG942" i="8"/>
  <c r="AG883" i="8"/>
  <c r="AG920" i="8"/>
  <c r="AG865" i="8"/>
  <c r="AM865" i="8" s="1"/>
  <c r="AN865" i="8" s="1"/>
  <c r="AG876" i="8"/>
  <c r="AM876" i="8" s="1"/>
  <c r="AN876" i="8" s="1"/>
  <c r="AG885" i="8"/>
  <c r="AG907" i="8"/>
  <c r="AG869" i="8"/>
  <c r="AG845" i="8"/>
  <c r="AG833" i="8"/>
  <c r="AG835" i="8"/>
  <c r="AG801" i="8"/>
  <c r="AG863" i="8"/>
  <c r="AM863" i="8" s="1"/>
  <c r="AN863" i="8" s="1"/>
  <c r="AG848" i="8"/>
  <c r="AG855" i="8"/>
  <c r="AG767" i="8"/>
  <c r="AM767" i="8" s="1"/>
  <c r="AN767" i="8" s="1"/>
  <c r="AG779" i="8"/>
  <c r="AG776" i="8"/>
  <c r="AG744" i="8"/>
  <c r="AG770" i="8"/>
  <c r="AG729" i="8"/>
  <c r="AM729" i="8" s="1"/>
  <c r="AN729" i="8" s="1"/>
  <c r="AG697" i="8"/>
  <c r="AG778" i="8"/>
  <c r="AG791" i="8"/>
  <c r="AG675" i="8"/>
  <c r="AG839" i="8"/>
  <c r="AG668" i="8"/>
  <c r="AG812" i="8"/>
  <c r="AG671" i="8"/>
  <c r="AM671" i="8" s="1"/>
  <c r="AN671" i="8" s="1"/>
  <c r="AG594" i="8"/>
  <c r="AG556" i="8"/>
  <c r="AG724" i="8"/>
  <c r="AG624" i="8"/>
  <c r="AG731" i="8"/>
  <c r="AG621" i="8"/>
  <c r="AG649" i="8"/>
  <c r="AG539" i="8"/>
  <c r="AM539" i="8" s="1"/>
  <c r="AN539" i="8" s="1"/>
  <c r="AG478" i="8"/>
  <c r="AG644" i="8"/>
  <c r="AG573" i="8"/>
  <c r="AG616" i="8"/>
  <c r="AG654" i="8"/>
  <c r="AG561" i="8"/>
  <c r="AG646" i="8"/>
  <c r="AG636" i="8"/>
  <c r="AM636" i="8" s="1"/>
  <c r="AN636" i="8" s="1"/>
  <c r="AG528" i="8"/>
  <c r="AG532" i="8"/>
  <c r="AG570" i="8"/>
  <c r="AG747" i="8"/>
  <c r="AG795" i="8"/>
  <c r="AG494" i="8"/>
  <c r="AG443" i="8"/>
  <c r="AG520" i="8"/>
  <c r="AM520" i="8" s="1"/>
  <c r="AN520" i="8" s="1"/>
  <c r="AG683" i="8"/>
  <c r="AG529" i="8"/>
  <c r="AG534" i="8"/>
  <c r="AG433" i="8"/>
  <c r="AG387" i="8"/>
  <c r="AG355" i="8"/>
  <c r="AG491" i="8"/>
  <c r="AG448" i="8"/>
  <c r="AM448" i="8" s="1"/>
  <c r="AN448" i="8" s="1"/>
  <c r="AG458" i="8"/>
  <c r="AG416" i="8"/>
  <c r="AG461" i="8"/>
  <c r="AG390" i="8"/>
  <c r="AG392" i="8"/>
  <c r="AG462" i="8"/>
  <c r="AG614" i="8"/>
  <c r="AM614" i="8" s="1"/>
  <c r="AN614" i="8" s="1"/>
  <c r="AG358" i="8"/>
  <c r="AM358" i="8" s="1"/>
  <c r="AN358" i="8" s="1"/>
  <c r="AG319" i="8"/>
  <c r="AG607" i="8"/>
  <c r="AG357" i="8"/>
  <c r="AG412" i="8"/>
  <c r="AG344" i="8"/>
  <c r="AG280" i="8"/>
  <c r="AG228" i="8"/>
  <c r="AM228" i="8" s="1"/>
  <c r="AN228" i="8" s="1"/>
  <c r="AG348" i="8"/>
  <c r="AG275" i="8"/>
  <c r="AG205" i="8"/>
  <c r="AG173" i="8"/>
  <c r="AG159" i="8"/>
  <c r="AG148" i="8"/>
  <c r="AG385" i="8"/>
  <c r="AG279" i="8"/>
  <c r="AM279" i="8" s="1"/>
  <c r="AN279" i="8" s="1"/>
  <c r="AG217" i="8"/>
  <c r="AM217" i="8" s="1"/>
  <c r="AN217" i="8" s="1"/>
  <c r="AG316" i="8"/>
  <c r="AG252" i="8"/>
  <c r="AG182" i="8"/>
  <c r="AG143" i="8"/>
  <c r="AG127" i="8"/>
  <c r="AG111" i="8"/>
  <c r="AG320" i="8"/>
  <c r="AG234" i="8"/>
  <c r="AG146" i="8"/>
  <c r="AG97" i="8"/>
  <c r="AG57" i="8"/>
  <c r="AM57" i="8" s="1"/>
  <c r="AN57" i="8" s="1"/>
  <c r="AG266" i="8"/>
  <c r="AG42" i="8"/>
  <c r="AG283" i="8"/>
  <c r="AG116" i="8"/>
  <c r="AM116" i="8" s="1"/>
  <c r="AN116" i="8" s="1"/>
  <c r="AG288" i="8"/>
  <c r="AM288" i="8" s="1"/>
  <c r="AN288" i="8" s="1"/>
  <c r="AG219" i="8"/>
  <c r="AG94" i="8"/>
  <c r="AG26" i="8"/>
  <c r="AM26" i="8" s="1"/>
  <c r="AN26" i="8" s="1"/>
  <c r="AG134" i="8"/>
  <c r="AG75" i="8"/>
  <c r="AG977" i="8"/>
  <c r="AG988" i="8"/>
  <c r="AG946" i="8"/>
  <c r="AG998" i="8"/>
  <c r="AG963" i="8"/>
  <c r="AG933" i="8"/>
  <c r="AG939" i="8"/>
  <c r="AG919" i="8"/>
  <c r="AG917" i="8"/>
  <c r="AG918" i="8"/>
  <c r="AG897" i="8"/>
  <c r="AM897" i="8" s="1"/>
  <c r="AN897" i="8" s="1"/>
  <c r="AG925" i="8"/>
  <c r="AG879" i="8"/>
  <c r="AG931" i="8"/>
  <c r="AG909" i="8"/>
  <c r="AG824" i="8"/>
  <c r="AG785" i="8"/>
  <c r="AG825" i="8"/>
  <c r="AG800" i="8"/>
  <c r="AM800" i="8" s="1"/>
  <c r="AN800" i="8" s="1"/>
  <c r="AG771" i="8"/>
  <c r="AG884" i="8"/>
  <c r="AG768" i="8"/>
  <c r="AG808" i="8"/>
  <c r="AG753" i="8"/>
  <c r="AG709" i="8"/>
  <c r="AG673" i="8"/>
  <c r="AG814" i="8"/>
  <c r="AM814" i="8" s="1"/>
  <c r="AN814" i="8" s="1"/>
  <c r="AG674" i="8"/>
  <c r="AG761" i="8"/>
  <c r="AG640" i="8"/>
  <c r="AG750" i="8"/>
  <c r="AG625" i="8"/>
  <c r="AG564" i="8"/>
  <c r="AG735" i="8"/>
  <c r="AG615" i="8"/>
  <c r="AM615" i="8" s="1"/>
  <c r="AN615" i="8" s="1"/>
  <c r="AG704" i="8"/>
  <c r="AG591" i="8"/>
  <c r="AG588" i="8"/>
  <c r="AG505" i="8"/>
  <c r="AG716" i="8"/>
  <c r="AG574" i="8"/>
  <c r="AG601" i="8"/>
  <c r="AG633" i="8"/>
  <c r="AG758" i="8"/>
  <c r="AG806" i="8"/>
  <c r="AG546" i="8"/>
  <c r="AG550" i="8"/>
  <c r="AG575" i="8"/>
  <c r="AG678" i="8"/>
  <c r="AG545" i="8"/>
  <c r="AG463" i="8"/>
  <c r="AG427" i="8"/>
  <c r="AG480" i="8"/>
  <c r="AG580" i="8"/>
  <c r="AG411" i="8"/>
  <c r="AG428" i="8"/>
  <c r="AG379" i="8"/>
  <c r="AG558" i="8"/>
  <c r="AG498" i="8"/>
  <c r="AM498" i="8" s="1"/>
  <c r="AN498" i="8" s="1"/>
  <c r="AG610" i="8"/>
  <c r="AG426" i="8"/>
  <c r="AG465" i="8"/>
  <c r="AG365" i="8"/>
  <c r="AG376" i="8"/>
  <c r="AG394" i="8"/>
  <c r="AG396" i="8"/>
  <c r="AG331" i="8"/>
  <c r="AM331" i="8" s="1"/>
  <c r="AN331" i="8" s="1"/>
  <c r="AG295" i="8"/>
  <c r="AG368" i="8"/>
  <c r="AG407" i="8"/>
  <c r="AG321" i="8"/>
  <c r="AG245" i="8"/>
  <c r="AG212" i="8"/>
  <c r="AG304" i="8"/>
  <c r="AM304" i="8" s="1"/>
  <c r="AN304" i="8" s="1"/>
  <c r="AG246" i="8"/>
  <c r="AM246" i="8" s="1"/>
  <c r="AN246" i="8" s="1"/>
  <c r="AG177" i="8"/>
  <c r="AG158" i="8"/>
  <c r="AG80" i="8"/>
  <c r="AG330" i="8"/>
  <c r="AG233" i="8"/>
  <c r="AG356" i="8"/>
  <c r="AG260" i="8"/>
  <c r="AG186" i="8"/>
  <c r="AM186" i="8" s="1"/>
  <c r="AN186" i="8" s="1"/>
  <c r="AG141" i="8"/>
  <c r="AG123" i="8"/>
  <c r="AG334" i="8"/>
  <c r="AG310" i="8"/>
  <c r="AG200" i="8"/>
  <c r="AG105" i="8"/>
  <c r="AG67" i="8"/>
  <c r="AG183" i="8"/>
  <c r="AM183" i="8" s="1"/>
  <c r="AN183" i="8" s="1"/>
  <c r="AG28" i="8"/>
  <c r="AG192" i="8"/>
  <c r="AG55" i="8"/>
  <c r="AG243" i="8"/>
  <c r="AG102" i="8"/>
  <c r="AG34" i="8"/>
  <c r="AG126" i="8"/>
  <c r="AM126" i="8" s="1"/>
  <c r="AN126" i="8" s="1"/>
  <c r="AG87" i="8"/>
  <c r="AM87" i="8" s="1"/>
  <c r="AN87" i="8" s="1"/>
  <c r="AG309" i="8"/>
  <c r="AG209" i="8"/>
  <c r="AG56" i="8"/>
  <c r="AG199" i="8"/>
  <c r="AG60" i="8"/>
  <c r="AG96" i="8"/>
  <c r="AG54" i="8"/>
  <c r="AG88" i="8"/>
  <c r="AM88" i="8" s="1"/>
  <c r="AN88" i="8" s="1"/>
  <c r="AG196" i="8"/>
  <c r="AG967" i="8"/>
  <c r="AG965" i="8"/>
  <c r="AG938" i="8"/>
  <c r="AG990" i="8"/>
  <c r="AG932" i="8"/>
  <c r="AG943" i="8"/>
  <c r="AG928" i="8"/>
  <c r="AG915" i="8"/>
  <c r="AG911" i="8"/>
  <c r="AG901" i="8"/>
  <c r="AG893" i="8"/>
  <c r="AG914" i="8"/>
  <c r="AG867" i="8"/>
  <c r="AG922" i="8"/>
  <c r="AM922" i="8" s="1"/>
  <c r="AN922" i="8" s="1"/>
  <c r="AG895" i="8"/>
  <c r="AM895" i="8" s="1"/>
  <c r="AN895" i="8" s="1"/>
  <c r="AG816" i="8"/>
  <c r="AG781" i="8"/>
  <c r="AG817" i="8"/>
  <c r="AG784" i="8"/>
  <c r="AG763" i="8"/>
  <c r="AG850" i="8"/>
  <c r="AG764" i="8"/>
  <c r="AG792" i="8"/>
  <c r="AM792" i="8" s="1"/>
  <c r="AN792" i="8" s="1"/>
  <c r="AG749" i="8"/>
  <c r="AG705" i="8"/>
  <c r="AG782" i="8"/>
  <c r="AG736" i="8"/>
  <c r="AG670" i="8"/>
  <c r="AG745" i="8"/>
  <c r="AG638" i="8"/>
  <c r="AG726" i="8"/>
  <c r="AM726" i="8" s="1"/>
  <c r="AN726" i="8" s="1"/>
  <c r="AG611" i="8"/>
  <c r="AG560" i="8"/>
  <c r="AG718" i="8"/>
  <c r="AG613" i="8"/>
  <c r="AG695" i="8"/>
  <c r="AG589" i="8"/>
  <c r="AG584" i="8"/>
  <c r="AM584" i="8" s="1"/>
  <c r="AN584" i="8" s="1"/>
  <c r="AG492" i="8"/>
  <c r="AM492" i="8" s="1"/>
  <c r="AN492" i="8" s="1"/>
  <c r="AG687" i="8"/>
  <c r="AG743" i="8"/>
  <c r="AG597" i="8"/>
  <c r="AG585" i="8"/>
  <c r="AG720" i="8"/>
  <c r="AG698" i="8"/>
  <c r="AG538" i="8"/>
  <c r="AM538" i="8" s="1"/>
  <c r="AG543" i="8"/>
  <c r="AG557" i="8"/>
  <c r="AG565" i="8"/>
  <c r="AG530" i="8"/>
  <c r="AG459" i="8"/>
  <c r="AG423" i="8"/>
  <c r="AG467" i="8"/>
  <c r="AM467" i="8" s="1"/>
  <c r="AN467" i="8" s="1"/>
  <c r="AG569" i="8"/>
  <c r="AG488" i="8"/>
  <c r="AG417" i="8"/>
  <c r="AG375" i="8"/>
  <c r="AG518" i="8"/>
  <c r="AG471" i="8"/>
  <c r="AG567" i="8"/>
  <c r="AG425" i="8"/>
  <c r="AG460" i="8"/>
  <c r="AG360" i="8"/>
  <c r="AG370" i="8"/>
  <c r="AG378" i="8"/>
  <c r="AG381" i="8"/>
  <c r="AM381" i="8" s="1"/>
  <c r="AN381" i="8" s="1"/>
  <c r="AG327" i="8"/>
  <c r="AG291" i="8"/>
  <c r="AG352" i="8"/>
  <c r="AG408" i="8"/>
  <c r="AG312" i="8"/>
  <c r="AM312" i="8" s="1"/>
  <c r="AN312" i="8" s="1"/>
  <c r="AG244" i="8"/>
  <c r="AG472" i="8"/>
  <c r="AG290" i="8"/>
  <c r="AG206" i="8"/>
  <c r="AG169" i="8"/>
  <c r="AG157" i="8"/>
  <c r="AG76" i="8"/>
  <c r="AG313" i="8"/>
  <c r="AG229" i="8"/>
  <c r="AG342" i="8"/>
  <c r="AG256" i="8"/>
  <c r="AG178" i="8"/>
  <c r="AG139" i="8"/>
  <c r="AG121" i="8"/>
  <c r="AG317" i="8"/>
  <c r="AM317" i="8" s="1"/>
  <c r="AN317" i="8" s="1"/>
  <c r="AG257" i="8"/>
  <c r="AM257" i="8" s="1"/>
  <c r="AN257" i="8" s="1"/>
  <c r="AG171" i="8"/>
  <c r="AG101" i="8"/>
  <c r="AG47" i="8"/>
  <c r="AG180" i="8"/>
  <c r="AG17" i="8"/>
  <c r="AG149" i="8"/>
  <c r="AG31" i="8"/>
  <c r="AG235" i="8"/>
  <c r="AG98" i="8"/>
  <c r="AG238" i="8"/>
  <c r="AG118" i="8"/>
  <c r="AM118" i="8" s="1"/>
  <c r="AN118" i="8" s="1"/>
  <c r="AG74" i="8"/>
  <c r="AG308" i="8"/>
  <c r="AG176" i="8"/>
  <c r="AG51" i="8"/>
  <c r="AG188" i="8"/>
  <c r="AM188" i="8" s="1"/>
  <c r="AN188" i="8" s="1"/>
  <c r="AG53" i="8"/>
  <c r="AG81" i="8"/>
  <c r="AG49" i="8"/>
  <c r="AM49" i="8" s="1"/>
  <c r="AN49" i="8" s="1"/>
  <c r="AG35" i="8"/>
  <c r="AG92" i="8"/>
  <c r="AG1000" i="8"/>
  <c r="AG959" i="8"/>
  <c r="AG982" i="8"/>
  <c r="AM982" i="8" s="1"/>
  <c r="AN982" i="8" s="1"/>
  <c r="AG996" i="8"/>
  <c r="AG972" i="8"/>
  <c r="AG947" i="8"/>
  <c r="AG940" i="8"/>
  <c r="AG926" i="8"/>
  <c r="AG900" i="8"/>
  <c r="AG906" i="8"/>
  <c r="AG896" i="8"/>
  <c r="AM896" i="8" s="1"/>
  <c r="AN896" i="8" s="1"/>
  <c r="AG886" i="8"/>
  <c r="AG903" i="8"/>
  <c r="AG840" i="8"/>
  <c r="AG889" i="8"/>
  <c r="AG887" i="8"/>
  <c r="AG813" i="8"/>
  <c r="AG875" i="8"/>
  <c r="AG853" i="8"/>
  <c r="AG843" i="8"/>
  <c r="AG759" i="8"/>
  <c r="AG826" i="8"/>
  <c r="AG760" i="8"/>
  <c r="AG871" i="8"/>
  <c r="AG739" i="8"/>
  <c r="AG701" i="8"/>
  <c r="AG738" i="8"/>
  <c r="AG723" i="8"/>
  <c r="AG665" i="8"/>
  <c r="AG728" i="8"/>
  <c r="AG626" i="8"/>
  <c r="AG703" i="8"/>
  <c r="AG609" i="8"/>
  <c r="AG552" i="8"/>
  <c r="AM552" i="8" s="1"/>
  <c r="AN552" i="8" s="1"/>
  <c r="AG714" i="8"/>
  <c r="AM714" i="8" s="1"/>
  <c r="AN714" i="8" s="1"/>
  <c r="AG598" i="8"/>
  <c r="AG672" i="8"/>
  <c r="AG818" i="8"/>
  <c r="AG571" i="8"/>
  <c r="AG490" i="8"/>
  <c r="AG641" i="8"/>
  <c r="AG711" i="8"/>
  <c r="AM711" i="8" s="1"/>
  <c r="AN711" i="8" s="1"/>
  <c r="AG730" i="8"/>
  <c r="AM730" i="8" s="1"/>
  <c r="AN730" i="8" s="1"/>
  <c r="AG582" i="8"/>
  <c r="AG664" i="8"/>
  <c r="AG659" i="8"/>
  <c r="AG533" i="8"/>
  <c r="AG523" i="8"/>
  <c r="AG554" i="8"/>
  <c r="AG517" i="8"/>
  <c r="AG527" i="8"/>
  <c r="AM527" i="8" s="1"/>
  <c r="AN527" i="8" s="1"/>
  <c r="AG455" i="8"/>
  <c r="AG679" i="8"/>
  <c r="AG708" i="8"/>
  <c r="AG513" i="8"/>
  <c r="AG477" i="8"/>
  <c r="AG415" i="8"/>
  <c r="AG371" i="8"/>
  <c r="AG516" i="8"/>
  <c r="AM516" i="8" s="1"/>
  <c r="AN516" i="8" s="1"/>
  <c r="AG454" i="8"/>
  <c r="AG479" i="8"/>
  <c r="AG684" i="8"/>
  <c r="AG430" i="8"/>
  <c r="AG349" i="8"/>
  <c r="AG984" i="8"/>
  <c r="AG991" i="8"/>
  <c r="AG993" i="8"/>
  <c r="AG935" i="8"/>
  <c r="AG908" i="8"/>
  <c r="AG941" i="8"/>
  <c r="AG960" i="8"/>
  <c r="AG866" i="8"/>
  <c r="AG837" i="8"/>
  <c r="AG846" i="8"/>
  <c r="AG805" i="8"/>
  <c r="AG831" i="8"/>
  <c r="AG799" i="8"/>
  <c r="AG803" i="8"/>
  <c r="AG740" i="8"/>
  <c r="AG725" i="8"/>
  <c r="AG677" i="8"/>
  <c r="AG706" i="8"/>
  <c r="AG712" i="8"/>
  <c r="AM712" i="8" s="1"/>
  <c r="AN712" i="8" s="1"/>
  <c r="AG774" i="8"/>
  <c r="AG579" i="8"/>
  <c r="AG754" i="8"/>
  <c r="AG581" i="8"/>
  <c r="AG688" i="8"/>
  <c r="AG522" i="8"/>
  <c r="AG612" i="8"/>
  <c r="AG620" i="8"/>
  <c r="AM620" i="8" s="1"/>
  <c r="AN620" i="8" s="1"/>
  <c r="AG562" i="8"/>
  <c r="AG642" i="8"/>
  <c r="AG566" i="8"/>
  <c r="AG547" i="8"/>
  <c r="AG595" i="8"/>
  <c r="AG439" i="8"/>
  <c r="AG650" i="8"/>
  <c r="AM650" i="8" s="1"/>
  <c r="AN650" i="8" s="1"/>
  <c r="AG473" i="8"/>
  <c r="AM473" i="8" s="1"/>
  <c r="AN473" i="8" s="1"/>
  <c r="AG399" i="8"/>
  <c r="AG632" i="8"/>
  <c r="AG437" i="8"/>
  <c r="AG602" i="8"/>
  <c r="AG409" i="8"/>
  <c r="AG346" i="8"/>
  <c r="AG422" i="8"/>
  <c r="AG335" i="8"/>
  <c r="AG484" i="8"/>
  <c r="AG445" i="8"/>
  <c r="AG338" i="8"/>
  <c r="AG236" i="8"/>
  <c r="AG324" i="8"/>
  <c r="AG251" i="8"/>
  <c r="AG164" i="8"/>
  <c r="AG153" i="8"/>
  <c r="AM153" i="8" s="1"/>
  <c r="AN153" i="8" s="1"/>
  <c r="AG336" i="8"/>
  <c r="AG221" i="8"/>
  <c r="AG296" i="8"/>
  <c r="AG190" i="8"/>
  <c r="AG135" i="8"/>
  <c r="AG113" i="8"/>
  <c r="AM113" i="8" s="1"/>
  <c r="AN113" i="8" s="1"/>
  <c r="AG322" i="8"/>
  <c r="AG138" i="8"/>
  <c r="AM138" i="8" s="1"/>
  <c r="AN138" i="8" s="1"/>
  <c r="AG82" i="8"/>
  <c r="AG286" i="8"/>
  <c r="AG362" i="8"/>
  <c r="AM362" i="8" s="1"/>
  <c r="AN362" i="8" s="1"/>
  <c r="AG78" i="8"/>
  <c r="AG258" i="8"/>
  <c r="AG86" i="8"/>
  <c r="AG187" i="8"/>
  <c r="AG91" i="8"/>
  <c r="AM91" i="8" s="1"/>
  <c r="AN91" i="8" s="1"/>
  <c r="AG265" i="8"/>
  <c r="AG272" i="8"/>
  <c r="AG223" i="8"/>
  <c r="AG20" i="8"/>
  <c r="AG18" i="8"/>
  <c r="AG167" i="8"/>
  <c r="AG986" i="8"/>
  <c r="AG1002" i="8"/>
  <c r="AM1002" i="8" s="1"/>
  <c r="AN1002" i="8" s="1"/>
  <c r="AG955" i="8"/>
  <c r="AG978" i="8"/>
  <c r="AG950" i="8"/>
  <c r="AG910" i="8"/>
  <c r="AG860" i="8"/>
  <c r="AG953" i="8"/>
  <c r="AG945" i="8"/>
  <c r="AG862" i="8"/>
  <c r="AM862" i="8" s="1"/>
  <c r="AN862" i="8" s="1"/>
  <c r="AG793" i="8"/>
  <c r="AG828" i="8"/>
  <c r="AG775" i="8"/>
  <c r="AG787" i="8"/>
  <c r="AG807" i="8"/>
  <c r="AG717" i="8"/>
  <c r="AG786" i="8"/>
  <c r="AG690" i="8"/>
  <c r="AG680" i="8"/>
  <c r="AG694" i="8"/>
  <c r="AG572" i="8"/>
  <c r="AG692" i="8"/>
  <c r="AG727" i="8"/>
  <c r="AG647" i="8"/>
  <c r="AG474" i="8"/>
  <c r="AG600" i="8"/>
  <c r="AG702" i="8"/>
  <c r="AG777" i="8"/>
  <c r="AG599" i="8"/>
  <c r="AG519" i="8"/>
  <c r="AG719" i="8"/>
  <c r="AG511" i="8"/>
  <c r="AG431" i="8"/>
  <c r="AG769" i="8"/>
  <c r="AG466" i="8"/>
  <c r="AG391" i="8"/>
  <c r="AG493" i="8"/>
  <c r="AG746" i="8"/>
  <c r="AG541" i="8"/>
  <c r="AG563" i="8"/>
  <c r="AG464" i="8"/>
  <c r="AG397" i="8"/>
  <c r="AG315" i="8"/>
  <c r="AG398" i="8"/>
  <c r="AG421" i="8"/>
  <c r="AG293" i="8"/>
  <c r="AG224" i="8"/>
  <c r="AG305" i="8"/>
  <c r="AG197" i="8"/>
  <c r="AG162" i="8"/>
  <c r="AM162" i="8" s="1"/>
  <c r="AN162" i="8" s="1"/>
  <c r="AG83" i="8"/>
  <c r="AG289" i="8"/>
  <c r="AG207" i="8"/>
  <c r="AM207" i="8" s="1"/>
  <c r="AN207" i="8" s="1"/>
  <c r="AG264" i="8"/>
  <c r="AG170" i="8"/>
  <c r="AG131" i="8"/>
  <c r="AG340" i="8"/>
  <c r="AG242" i="8"/>
  <c r="AM242" i="8" s="1"/>
  <c r="AN242" i="8" s="1"/>
  <c r="AG122" i="8"/>
  <c r="AG70" i="8"/>
  <c r="AG68" i="8"/>
  <c r="AG300" i="8"/>
  <c r="AG59" i="8"/>
  <c r="AG211" i="8"/>
  <c r="AG48" i="8"/>
  <c r="AG142" i="8"/>
  <c r="AM142" i="8" s="1"/>
  <c r="AN142" i="8" s="1"/>
  <c r="AG389" i="8"/>
  <c r="AG328" i="8"/>
  <c r="AG104" i="8"/>
  <c r="AG136" i="8"/>
  <c r="AG239" i="8"/>
  <c r="AG108" i="8"/>
  <c r="AG980" i="8"/>
  <c r="AG981" i="8"/>
  <c r="AM981" i="8" s="1"/>
  <c r="AN981" i="8" s="1"/>
  <c r="AG936" i="8"/>
  <c r="AG962" i="8"/>
  <c r="AG904" i="8"/>
  <c r="AG898" i="8"/>
  <c r="AG852" i="8"/>
  <c r="AG894" i="8"/>
  <c r="AG964" i="8"/>
  <c r="AG970" i="8"/>
  <c r="AG789" i="8"/>
  <c r="AG820" i="8"/>
  <c r="AG755" i="8"/>
  <c r="AG783" i="8"/>
  <c r="AG773" i="8"/>
  <c r="AG713" i="8"/>
  <c r="AG742" i="8"/>
  <c r="AG658" i="8"/>
  <c r="AM658" i="8" s="1"/>
  <c r="AN658" i="8" s="1"/>
  <c r="AG657" i="8"/>
  <c r="AG666" i="8"/>
  <c r="AG568" i="8"/>
  <c r="AM568" i="8" s="1"/>
  <c r="AN568" i="8" s="1"/>
  <c r="AG686" i="8"/>
  <c r="AG663" i="8"/>
  <c r="AG639" i="8"/>
  <c r="AG470" i="8"/>
  <c r="AM470" i="8" s="1"/>
  <c r="AN470" i="8" s="1"/>
  <c r="AG593" i="8"/>
  <c r="AM593" i="8" s="1"/>
  <c r="AN593" i="8" s="1"/>
  <c r="AG676" i="8"/>
  <c r="AG652" i="8"/>
  <c r="AG553" i="8"/>
  <c r="AG510" i="8"/>
  <c r="AG618" i="8"/>
  <c r="AG502" i="8"/>
  <c r="AM502" i="8" s="1"/>
  <c r="AN502" i="8" s="1"/>
  <c r="AG525" i="8"/>
  <c r="AG631" i="8"/>
  <c r="AM631" i="8" s="1"/>
  <c r="AN631" i="8" s="1"/>
  <c r="AG450" i="8"/>
  <c r="AG383" i="8"/>
  <c r="AG419" i="8"/>
  <c r="AG457" i="8"/>
  <c r="AG487" i="8"/>
  <c r="AG535" i="8"/>
  <c r="AG440" i="8"/>
  <c r="AG380" i="8"/>
  <c r="AM380" i="8" s="1"/>
  <c r="AN380" i="8" s="1"/>
  <c r="AG311" i="8"/>
  <c r="AG382" i="8"/>
  <c r="AG402" i="8"/>
  <c r="AG292" i="8"/>
  <c r="AG220" i="8"/>
  <c r="AG277" i="8"/>
  <c r="AG193" i="8"/>
  <c r="AG161" i="8"/>
  <c r="AM161" i="8" s="1"/>
  <c r="AN161" i="8" s="1"/>
  <c r="AG72" i="8"/>
  <c r="AG284" i="8"/>
  <c r="AG66" i="8"/>
  <c r="AG248" i="8"/>
  <c r="AG166" i="8"/>
  <c r="AG129" i="8"/>
  <c r="AG298" i="8"/>
  <c r="AG226" i="8"/>
  <c r="AM226" i="8" s="1"/>
  <c r="AN226" i="8" s="1"/>
  <c r="AG114" i="8"/>
  <c r="AG45" i="8"/>
  <c r="AG64" i="8"/>
  <c r="AG249" i="8"/>
  <c r="AG22" i="8"/>
  <c r="AG204" i="8"/>
  <c r="AG44" i="8"/>
  <c r="AM44" i="8" s="1"/>
  <c r="AN44" i="8" s="1"/>
  <c r="AG110" i="8"/>
  <c r="AM110" i="8" s="1"/>
  <c r="AN110" i="8" s="1"/>
  <c r="AG350" i="8"/>
  <c r="AG274" i="8"/>
  <c r="AG41" i="8"/>
  <c r="AG128" i="8"/>
  <c r="AG191" i="8"/>
  <c r="AG46" i="8"/>
  <c r="AG974" i="8"/>
  <c r="AG954" i="8"/>
  <c r="AG921" i="8"/>
  <c r="AG937" i="8"/>
  <c r="AG891" i="8"/>
  <c r="AG873" i="8"/>
  <c r="AG902" i="8"/>
  <c r="AG872" i="8"/>
  <c r="AG878" i="8"/>
  <c r="AG832" i="8"/>
  <c r="AM832" i="8" s="1"/>
  <c r="AN832" i="8" s="1"/>
  <c r="AG858" i="8"/>
  <c r="AG815" i="8"/>
  <c r="AG821" i="8"/>
  <c r="AG756" i="8"/>
  <c r="AG762" i="8"/>
  <c r="AG689" i="8"/>
  <c r="AG819" i="8"/>
  <c r="AG643" i="8"/>
  <c r="AM643" i="8" s="1"/>
  <c r="AN643" i="8" s="1"/>
  <c r="AG830" i="8"/>
  <c r="AG660" i="8"/>
  <c r="AG544" i="8"/>
  <c r="AG667" i="8"/>
  <c r="AG623" i="8"/>
  <c r="AG555" i="8"/>
  <c r="AG734" i="8"/>
  <c r="AG669" i="8"/>
  <c r="AG637" i="8"/>
  <c r="AG605" i="8"/>
  <c r="AG515" i="8"/>
  <c r="AG780" i="8"/>
  <c r="AG496" i="8"/>
  <c r="AG481" i="8"/>
  <c r="AG503" i="8"/>
  <c r="AG500" i="8"/>
  <c r="AG444" i="8"/>
  <c r="AG363" i="8"/>
  <c r="AG526" i="8"/>
  <c r="AG442" i="8"/>
  <c r="AG429" i="8"/>
  <c r="AG393" i="8"/>
  <c r="AG369" i="8"/>
  <c r="AG347" i="8"/>
  <c r="AG303" i="8"/>
  <c r="AG700" i="8"/>
  <c r="AG521" i="8"/>
  <c r="AG273" i="8"/>
  <c r="AG469" i="8"/>
  <c r="AG263" i="8"/>
  <c r="AG185" i="8"/>
  <c r="AG156" i="8"/>
  <c r="AM156" i="8" s="1"/>
  <c r="AN156" i="8" s="1"/>
  <c r="AG62" i="8"/>
  <c r="AG241" i="8"/>
  <c r="AG325" i="8"/>
  <c r="AG202" i="8"/>
  <c r="AG147" i="8"/>
  <c r="AG119" i="8"/>
  <c r="AG329" i="8"/>
  <c r="AG210" i="8"/>
  <c r="AM210" i="8" s="1"/>
  <c r="AN210" i="8" s="1"/>
  <c r="AG93" i="8"/>
  <c r="AG25" i="8"/>
  <c r="AG50" i="8"/>
  <c r="AM50" i="8" s="1"/>
  <c r="AN50" i="8" s="1"/>
  <c r="AG140" i="8"/>
  <c r="AG282" i="8"/>
  <c r="AG172" i="8"/>
  <c r="AG230" i="8"/>
  <c r="AG103" i="8"/>
  <c r="AG281" i="8"/>
  <c r="AG341" i="8"/>
  <c r="AG29" i="8"/>
  <c r="AG112" i="8"/>
  <c r="AG63" i="8"/>
  <c r="AG37" i="8"/>
  <c r="AG971" i="8"/>
  <c r="AG987" i="8"/>
  <c r="AM987" i="8" s="1"/>
  <c r="AN987" i="8" s="1"/>
  <c r="AG956" i="8"/>
  <c r="AG882" i="8"/>
  <c r="AG859" i="8"/>
  <c r="AG842" i="8"/>
  <c r="AG804" i="8"/>
  <c r="AG757" i="8"/>
  <c r="AG722" i="8"/>
  <c r="AG827" i="8"/>
  <c r="AM827" i="8" s="1"/>
  <c r="AN827" i="8" s="1"/>
  <c r="AG540" i="8"/>
  <c r="AG606" i="8"/>
  <c r="AG732" i="8"/>
  <c r="AG578" i="8"/>
  <c r="AG506" i="8"/>
  <c r="AG495" i="8"/>
  <c r="AG489" i="8"/>
  <c r="AG434" i="8"/>
  <c r="AG453" i="8"/>
  <c r="AG420" i="8"/>
  <c r="AG364" i="8"/>
  <c r="AG299" i="8"/>
  <c r="AG509" i="8"/>
  <c r="AG384" i="8"/>
  <c r="AM384" i="8" s="1"/>
  <c r="AN384" i="8" s="1"/>
  <c r="AG181" i="8"/>
  <c r="AM181" i="8" s="1"/>
  <c r="AN181" i="8" s="1"/>
  <c r="AG456" i="8"/>
  <c r="AM456" i="8" s="1"/>
  <c r="AN456" i="8" s="1"/>
  <c r="AG306" i="8"/>
  <c r="AG145" i="8"/>
  <c r="AG314" i="8"/>
  <c r="AG89" i="8"/>
  <c r="AG38" i="8"/>
  <c r="AG269" i="8"/>
  <c r="AG222" i="8"/>
  <c r="AG326" i="8"/>
  <c r="AM326" i="8" s="1"/>
  <c r="AN326" i="8" s="1"/>
  <c r="AG15" i="8"/>
  <c r="AG40" i="8"/>
  <c r="AG994" i="8"/>
  <c r="AM994" i="8" s="1"/>
  <c r="AN994" i="8" s="1"/>
  <c r="AG969" i="8"/>
  <c r="AG892" i="8"/>
  <c r="AG874" i="8"/>
  <c r="AG854" i="8"/>
  <c r="AG877" i="8"/>
  <c r="AG788" i="8"/>
  <c r="AG733" i="8"/>
  <c r="AG707" i="8"/>
  <c r="AG802" i="8"/>
  <c r="AG790" i="8"/>
  <c r="AG604" i="8"/>
  <c r="AG630" i="8"/>
  <c r="AG577" i="8"/>
  <c r="AM577" i="8" s="1"/>
  <c r="AN577" i="8" s="1"/>
  <c r="AG653" i="8"/>
  <c r="AG476" i="8"/>
  <c r="AG485" i="8"/>
  <c r="AG403" i="8"/>
  <c r="AG438" i="8"/>
  <c r="AG418" i="8"/>
  <c r="AG353" i="8"/>
  <c r="AG514" i="8"/>
  <c r="AM514" i="8" s="1"/>
  <c r="AN514" i="8" s="1"/>
  <c r="AG366" i="8"/>
  <c r="AG333" i="8"/>
  <c r="AG165" i="8"/>
  <c r="AG345" i="8"/>
  <c r="AG297" i="8"/>
  <c r="AG137" i="8"/>
  <c r="AG361" i="8"/>
  <c r="AM361" i="8" s="1"/>
  <c r="AN361" i="8" s="1"/>
  <c r="AG85" i="8"/>
  <c r="AM85" i="8" s="1"/>
  <c r="AN85" i="8" s="1"/>
  <c r="AG372" i="8"/>
  <c r="AG261" i="8"/>
  <c r="AG214" i="8"/>
  <c r="AG287" i="8"/>
  <c r="AG250" i="8"/>
  <c r="AG39" i="8"/>
  <c r="AG957" i="8"/>
  <c r="AG913" i="8"/>
  <c r="AM913" i="8" s="1"/>
  <c r="AN913" i="8" s="1"/>
  <c r="AG857" i="8"/>
  <c r="AG864" i="8"/>
  <c r="AG829" i="8"/>
  <c r="AG836" i="8"/>
  <c r="AG752" i="8"/>
  <c r="AG685" i="8"/>
  <c r="AG628" i="8"/>
  <c r="AM628" i="8" s="1"/>
  <c r="AN628" i="8" s="1"/>
  <c r="AG651" i="8"/>
  <c r="AM651" i="8" s="1"/>
  <c r="AN651" i="8" s="1"/>
  <c r="AG596" i="8"/>
  <c r="AG536" i="8"/>
  <c r="AG634" i="8"/>
  <c r="AG590" i="8"/>
  <c r="AG622" i="8"/>
  <c r="AG451" i="8"/>
  <c r="AG499" i="8"/>
  <c r="AG359" i="8"/>
  <c r="AM359" i="8" s="1"/>
  <c r="AN359" i="8" s="1"/>
  <c r="AG441" i="8"/>
  <c r="AG377" i="8"/>
  <c r="AG343" i="8"/>
  <c r="AG468" i="8"/>
  <c r="AG271" i="8"/>
  <c r="AG259" i="8"/>
  <c r="AG155" i="8"/>
  <c r="AG237" i="8"/>
  <c r="AG198" i="8"/>
  <c r="AG117" i="8"/>
  <c r="AG203" i="8"/>
  <c r="AM203" i="8" s="1"/>
  <c r="AN203" i="8" s="1"/>
  <c r="AG21" i="8"/>
  <c r="AG132" i="8"/>
  <c r="AG106" i="8"/>
  <c r="AG99" i="8"/>
  <c r="AG215" i="8"/>
  <c r="AM215" i="8" s="1"/>
  <c r="AN215" i="8" s="1"/>
  <c r="AG84" i="8"/>
  <c r="AG24" i="8"/>
  <c r="AG992" i="8"/>
  <c r="AG1004" i="8"/>
  <c r="AG905" i="8"/>
  <c r="AG841" i="8"/>
  <c r="AG856" i="8"/>
  <c r="AM856" i="8" s="1"/>
  <c r="AN856" i="8" s="1"/>
  <c r="AG809" i="8"/>
  <c r="AG810" i="8"/>
  <c r="AG748" i="8"/>
  <c r="AG681" i="8"/>
  <c r="AG766" i="8"/>
  <c r="AG592" i="8"/>
  <c r="AG583" i="8"/>
  <c r="AG524" i="8"/>
  <c r="AG627" i="8"/>
  <c r="AM627" i="8" s="1"/>
  <c r="AN627" i="8" s="1"/>
  <c r="AG586" i="8"/>
  <c r="AG551" i="8"/>
  <c r="AG447" i="8"/>
  <c r="AG483" i="8"/>
  <c r="AG351" i="8"/>
  <c r="AG436" i="8"/>
  <c r="AG354" i="8"/>
  <c r="AG339" i="8"/>
  <c r="AM339" i="8" s="1"/>
  <c r="AN339" i="8" s="1"/>
  <c r="AG446" i="8"/>
  <c r="AG240" i="8"/>
  <c r="AG255" i="8"/>
  <c r="AG154" i="8"/>
  <c r="AG225" i="8"/>
  <c r="AG194" i="8"/>
  <c r="AG115" i="8"/>
  <c r="AG168" i="8"/>
  <c r="AM168" i="8" s="1"/>
  <c r="AN168" i="8" s="1"/>
  <c r="AG337" i="8"/>
  <c r="AG124" i="8"/>
  <c r="AG90" i="8"/>
  <c r="AG95" i="8"/>
  <c r="AG278" i="8"/>
  <c r="AG27" i="8"/>
  <c r="AG231" i="8"/>
  <c r="L11" i="7"/>
  <c r="Q19" i="3" s="1"/>
  <c r="Z20" i="4"/>
  <c r="AH104" i="8"/>
  <c r="AH9" i="8"/>
  <c r="AH15" i="8"/>
  <c r="AH30" i="8"/>
  <c r="AH72" i="8"/>
  <c r="AH995" i="8"/>
  <c r="AH997" i="8"/>
  <c r="AM997" i="8" s="1"/>
  <c r="AN997" i="8" s="1"/>
  <c r="AH1005" i="8"/>
  <c r="AH941" i="8"/>
  <c r="AH998" i="8"/>
  <c r="AM998" i="8" s="1"/>
  <c r="AN998" i="8" s="1"/>
  <c r="AH958" i="8"/>
  <c r="AH956" i="8"/>
  <c r="AH953" i="8"/>
  <c r="AH916" i="8"/>
  <c r="AM916" i="8" s="1"/>
  <c r="AN916" i="8" s="1"/>
  <c r="AH954" i="8"/>
  <c r="AH886" i="8"/>
  <c r="AH926" i="8"/>
  <c r="AH893" i="8"/>
  <c r="AH852" i="8"/>
  <c r="AH879" i="8"/>
  <c r="AH877" i="8"/>
  <c r="AH912" i="8"/>
  <c r="AH898" i="8"/>
  <c r="AH872" i="8"/>
  <c r="AH841" i="8"/>
  <c r="AH885" i="8"/>
  <c r="AH803" i="8"/>
  <c r="AH936" i="8"/>
  <c r="AH767" i="8"/>
  <c r="AH914" i="8"/>
  <c r="AH904" i="8"/>
  <c r="AM904" i="8" s="1"/>
  <c r="AN904" i="8" s="1"/>
  <c r="AH831" i="8"/>
  <c r="AH818" i="8"/>
  <c r="AH761" i="8"/>
  <c r="AM761" i="8" s="1"/>
  <c r="AN761" i="8" s="1"/>
  <c r="AH806" i="8"/>
  <c r="AH714" i="8"/>
  <c r="AH682" i="8"/>
  <c r="AH766" i="8"/>
  <c r="AH715" i="8"/>
  <c r="AM715" i="8" s="1"/>
  <c r="AN715" i="8" s="1"/>
  <c r="AH683" i="8"/>
  <c r="AH651" i="8"/>
  <c r="AH748" i="8"/>
  <c r="AH649" i="8"/>
  <c r="AH605" i="8"/>
  <c r="AH790" i="8"/>
  <c r="AH697" i="8"/>
  <c r="AH749" i="8"/>
  <c r="AM749" i="8" s="1"/>
  <c r="AN749" i="8" s="1"/>
  <c r="AH801" i="8"/>
  <c r="AH684" i="8"/>
  <c r="AH565" i="8"/>
  <c r="AH772" i="8"/>
  <c r="AH610" i="8"/>
  <c r="AH558" i="8"/>
  <c r="AH526" i="8"/>
  <c r="AH494" i="8"/>
  <c r="AM494" i="8" s="1"/>
  <c r="AN494" i="8" s="1"/>
  <c r="AH592" i="8"/>
  <c r="AH814" i="8"/>
  <c r="AH839" i="8"/>
  <c r="AH720" i="8"/>
  <c r="AH586" i="8"/>
  <c r="AH594" i="8"/>
  <c r="AH532" i="8"/>
  <c r="AH606" i="8"/>
  <c r="AM606" i="8" s="1"/>
  <c r="AN606" i="8" s="1"/>
  <c r="AH728" i="8"/>
  <c r="AH768" i="8"/>
  <c r="AH1000" i="8"/>
  <c r="AH1002" i="8"/>
  <c r="AH1001" i="8"/>
  <c r="AH966" i="8"/>
  <c r="AH932" i="8"/>
  <c r="AH948" i="8"/>
  <c r="AM948" i="8" s="1"/>
  <c r="AN948" i="8" s="1"/>
  <c r="AH947" i="8"/>
  <c r="AH911" i="8"/>
  <c r="AH973" i="8"/>
  <c r="AH942" i="8"/>
  <c r="AH891" i="8"/>
  <c r="AH921" i="8"/>
  <c r="AH929" i="8"/>
  <c r="AH867" i="8"/>
  <c r="AM867" i="8" s="1"/>
  <c r="AN867" i="8" s="1"/>
  <c r="AH900" i="8"/>
  <c r="AH870" i="8"/>
  <c r="AH862" i="8"/>
  <c r="AH838" i="8"/>
  <c r="AH787" i="8"/>
  <c r="AH789" i="8"/>
  <c r="AH743" i="8"/>
  <c r="AH779" i="8"/>
  <c r="AM779" i="8" s="1"/>
  <c r="AN779" i="8" s="1"/>
  <c r="AH817" i="8"/>
  <c r="AH797" i="8"/>
  <c r="AH778" i="8"/>
  <c r="AH730" i="8"/>
  <c r="AH694" i="8"/>
  <c r="AH785" i="8"/>
  <c r="AH719" i="8"/>
  <c r="AH679" i="8"/>
  <c r="AH643" i="8"/>
  <c r="AH708" i="8"/>
  <c r="AH621" i="8"/>
  <c r="AH585" i="8"/>
  <c r="AH729" i="8"/>
  <c r="AH770" i="8"/>
  <c r="AH784" i="8"/>
  <c r="AH602" i="8"/>
  <c r="AM602" i="8" s="1"/>
  <c r="AN602" i="8" s="1"/>
  <c r="AH553" i="8"/>
  <c r="AH637" i="8"/>
  <c r="AH570" i="8"/>
  <c r="AH534" i="8"/>
  <c r="AH498" i="8"/>
  <c r="AH572" i="8"/>
  <c r="AH680" i="8"/>
  <c r="AM680" i="8" s="1"/>
  <c r="AN680" i="8" s="1"/>
  <c r="AH672" i="8"/>
  <c r="AM672" i="8" s="1"/>
  <c r="AN672" i="8" s="1"/>
  <c r="AH652" i="8"/>
  <c r="AH650" i="8"/>
  <c r="AH559" i="8"/>
  <c r="AH607" i="8"/>
  <c r="AH705" i="8"/>
  <c r="AH657" i="8"/>
  <c r="AH463" i="8"/>
  <c r="AH431" i="8"/>
  <c r="AH525" i="8"/>
  <c r="AH480" i="8"/>
  <c r="AH484" i="8"/>
  <c r="AM484" i="8" s="1"/>
  <c r="AN484" i="8" s="1"/>
  <c r="AH626" i="8"/>
  <c r="AH466" i="8"/>
  <c r="AH403" i="8"/>
  <c r="AH491" i="8"/>
  <c r="AH438" i="8"/>
  <c r="AM438" i="8" s="1"/>
  <c r="AN438" i="8" s="1"/>
  <c r="AH400" i="8"/>
  <c r="AH368" i="8"/>
  <c r="AH468" i="8"/>
  <c r="AH420" i="8"/>
  <c r="AH416" i="8"/>
  <c r="AH346" i="8"/>
  <c r="AH314" i="8"/>
  <c r="AH353" i="8"/>
  <c r="AM353" i="8" s="1"/>
  <c r="AN353" i="8" s="1"/>
  <c r="AH359" i="8"/>
  <c r="AH323" i="8"/>
  <c r="AH291" i="8"/>
  <c r="AM291" i="8" s="1"/>
  <c r="AN291" i="8" s="1"/>
  <c r="AH398" i="8"/>
  <c r="AH401" i="8"/>
  <c r="AH332" i="8"/>
  <c r="AH300" i="8"/>
  <c r="AM300" i="8" s="1"/>
  <c r="AN300" i="8" s="1"/>
  <c r="AH524" i="8"/>
  <c r="AM524" i="8" s="1"/>
  <c r="AN524" i="8" s="1"/>
  <c r="AH305" i="8"/>
  <c r="AH246" i="8"/>
  <c r="AH181" i="8"/>
  <c r="AH161" i="8"/>
  <c r="AH153" i="8"/>
  <c r="AH237" i="8"/>
  <c r="AH66" i="8"/>
  <c r="AH256" i="8"/>
  <c r="AM256" i="8" s="1"/>
  <c r="AN256" i="8" s="1"/>
  <c r="AH186" i="8"/>
  <c r="AH145" i="8"/>
  <c r="AH129" i="8"/>
  <c r="AH113" i="8"/>
  <c r="AH97" i="8"/>
  <c r="AH75" i="8"/>
  <c r="AH309" i="8"/>
  <c r="AH222" i="8"/>
  <c r="AH430" i="8"/>
  <c r="AH183" i="8"/>
  <c r="AH17" i="8"/>
  <c r="AH124" i="8"/>
  <c r="AH18" i="8"/>
  <c r="AH227" i="8"/>
  <c r="AH98" i="8"/>
  <c r="AM98" i="8" s="1"/>
  <c r="AN98" i="8" s="1"/>
  <c r="AH36" i="8"/>
  <c r="AM36" i="8" s="1"/>
  <c r="AN36" i="8" s="1"/>
  <c r="AH240" i="8"/>
  <c r="AH126" i="8"/>
  <c r="AH41" i="8"/>
  <c r="AH199" i="8"/>
  <c r="AH278" i="8"/>
  <c r="AH265" i="8"/>
  <c r="AH262" i="8"/>
  <c r="AH112" i="8"/>
  <c r="AM112" i="8" s="1"/>
  <c r="AN112" i="8" s="1"/>
  <c r="AH81" i="8"/>
  <c r="AH200" i="8"/>
  <c r="AH24" i="8"/>
  <c r="AM24" i="8" s="1"/>
  <c r="AN24" i="8" s="1"/>
  <c r="AH122" i="8"/>
  <c r="AH176" i="8"/>
  <c r="AH1003" i="8"/>
  <c r="AH991" i="8"/>
  <c r="AH993" i="8"/>
  <c r="AH952" i="8"/>
  <c r="AH981" i="8"/>
  <c r="AH927" i="8"/>
  <c r="AH959" i="8"/>
  <c r="AH923" i="8"/>
  <c r="AH909" i="8"/>
  <c r="AH907" i="8"/>
  <c r="AH860" i="8"/>
  <c r="AM860" i="8" s="1"/>
  <c r="AN860" i="8" s="1"/>
  <c r="AH863" i="8"/>
  <c r="AH899" i="8"/>
  <c r="AH850" i="8"/>
  <c r="AH866" i="8"/>
  <c r="AH827" i="8"/>
  <c r="AH811" i="8"/>
  <c r="AH829" i="8"/>
  <c r="AH755" i="8"/>
  <c r="AH804" i="8"/>
  <c r="AH834" i="8"/>
  <c r="AH786" i="8"/>
  <c r="AH744" i="8"/>
  <c r="AH718" i="8"/>
  <c r="AH674" i="8"/>
  <c r="AH731" i="8"/>
  <c r="AM731" i="8" s="1"/>
  <c r="AN731" i="8" s="1"/>
  <c r="AH691" i="8"/>
  <c r="AM691" i="8" s="1"/>
  <c r="AN691" i="8" s="1"/>
  <c r="AH647" i="8"/>
  <c r="AH692" i="8"/>
  <c r="AH613" i="8"/>
  <c r="AH764" i="8"/>
  <c r="AH642" i="8"/>
  <c r="AH598" i="8"/>
  <c r="AH689" i="8"/>
  <c r="AH557" i="8"/>
  <c r="AM557" i="8" s="1"/>
  <c r="AN557" i="8" s="1"/>
  <c r="AH633" i="8"/>
  <c r="AH562" i="8"/>
  <c r="AH518" i="8"/>
  <c r="AH736" i="8"/>
  <c r="AH509" i="8"/>
  <c r="AH733" i="8"/>
  <c r="AH658" i="8"/>
  <c r="AH640" i="8"/>
  <c r="AH523" i="8"/>
  <c r="AH582" i="8"/>
  <c r="AH611" i="8"/>
  <c r="AH512" i="8"/>
  <c r="AH439" i="8"/>
  <c r="AH551" i="8"/>
  <c r="AH478" i="8"/>
  <c r="AH469" i="8"/>
  <c r="AH588" i="8"/>
  <c r="AH434" i="8"/>
  <c r="AH383" i="8"/>
  <c r="AH453" i="8"/>
  <c r="AH404" i="8"/>
  <c r="AH364" i="8"/>
  <c r="AH599" i="8"/>
  <c r="AH531" i="8"/>
  <c r="AH371" i="8"/>
  <c r="AH326" i="8"/>
  <c r="AH378" i="8"/>
  <c r="AH374" i="8"/>
  <c r="AH319" i="8"/>
  <c r="AH283" i="8"/>
  <c r="AH357" i="8"/>
  <c r="AH348" i="8"/>
  <c r="AH312" i="8"/>
  <c r="AH483" i="8"/>
  <c r="AH333" i="8"/>
  <c r="AH206" i="8"/>
  <c r="AH173" i="8"/>
  <c r="AH158" i="8"/>
  <c r="AH294" i="8"/>
  <c r="AM294" i="8" s="1"/>
  <c r="AN294" i="8" s="1"/>
  <c r="AH217" i="8"/>
  <c r="AH264" i="8"/>
  <c r="AH190" i="8"/>
  <c r="AH143" i="8"/>
  <c r="AH125" i="8"/>
  <c r="AH107" i="8"/>
  <c r="AH89" i="8"/>
  <c r="AH351" i="8"/>
  <c r="AH230" i="8"/>
  <c r="AM230" i="8" s="1"/>
  <c r="AN230" i="8" s="1"/>
  <c r="AH301" i="8"/>
  <c r="AH180" i="8"/>
  <c r="AH249" i="8"/>
  <c r="AH73" i="8"/>
  <c r="AH258" i="8"/>
  <c r="AH172" i="8"/>
  <c r="AH48" i="8"/>
  <c r="AH273" i="8"/>
  <c r="AM273" i="8" s="1"/>
  <c r="AN273" i="8" s="1"/>
  <c r="AH118" i="8"/>
  <c r="AH29" i="8"/>
  <c r="AH148" i="8"/>
  <c r="AM148" i="8" s="1"/>
  <c r="AN148" i="8" s="1"/>
  <c r="AH215" i="8"/>
  <c r="AH62" i="8"/>
  <c r="AH128" i="8"/>
  <c r="AH96" i="8"/>
  <c r="AH108" i="8"/>
  <c r="AM108" i="8" s="1"/>
  <c r="AN108" i="8" s="1"/>
  <c r="AH13" i="8"/>
  <c r="AH70" i="8"/>
  <c r="AH32" i="8"/>
  <c r="AH962" i="8"/>
  <c r="AH999" i="8"/>
  <c r="AH976" i="8"/>
  <c r="AH964" i="8"/>
  <c r="AH951" i="8"/>
  <c r="AM951" i="8" s="1"/>
  <c r="AN951" i="8" s="1"/>
  <c r="AH940" i="8"/>
  <c r="AH925" i="8"/>
  <c r="AH894" i="8"/>
  <c r="AH931" i="8"/>
  <c r="AH876" i="8"/>
  <c r="AH888" i="8"/>
  <c r="AH861" i="8"/>
  <c r="AH853" i="8"/>
  <c r="AH846" i="8"/>
  <c r="AH873" i="8"/>
  <c r="AH828" i="8"/>
  <c r="AH823" i="8"/>
  <c r="AH763" i="8"/>
  <c r="AH821" i="8"/>
  <c r="AH793" i="8"/>
  <c r="AM793" i="8" s="1"/>
  <c r="AN793" i="8" s="1"/>
  <c r="AH822" i="8"/>
  <c r="AM822" i="8" s="1"/>
  <c r="AN822" i="8" s="1"/>
  <c r="AH782" i="8"/>
  <c r="AH726" i="8"/>
  <c r="AH686" i="8"/>
  <c r="AM686" i="8" s="1"/>
  <c r="AN686" i="8" s="1"/>
  <c r="AH741" i="8"/>
  <c r="AH699" i="8"/>
  <c r="AH659" i="8"/>
  <c r="AH742" i="8"/>
  <c r="AH625" i="8"/>
  <c r="AH581" i="8"/>
  <c r="AH681" i="8"/>
  <c r="AH624" i="8"/>
  <c r="AH716" i="8"/>
  <c r="AH569" i="8"/>
  <c r="AH668" i="8"/>
  <c r="AH574" i="8"/>
  <c r="AH530" i="8"/>
  <c r="AH486" i="8"/>
  <c r="AH528" i="8"/>
  <c r="AH604" i="8"/>
  <c r="AM604" i="8" s="1"/>
  <c r="AN604" i="8" s="1"/>
  <c r="AH696" i="8"/>
  <c r="AH685" i="8"/>
  <c r="AH568" i="8"/>
  <c r="AH591" i="8"/>
  <c r="AH623" i="8"/>
  <c r="AH567" i="8"/>
  <c r="AH447" i="8"/>
  <c r="AH411" i="8"/>
  <c r="AH489" i="8"/>
  <c r="AH493" i="8"/>
  <c r="AH533" i="8"/>
  <c r="AH449" i="8"/>
  <c r="AH391" i="8"/>
  <c r="AH470" i="8"/>
  <c r="AH408" i="8"/>
  <c r="AH376" i="8"/>
  <c r="AH475" i="8"/>
  <c r="AH418" i="8"/>
  <c r="AH393" i="8"/>
  <c r="AH334" i="8"/>
  <c r="AH410" i="8"/>
  <c r="AM410" i="8" s="1"/>
  <c r="AN410" i="8" s="1"/>
  <c r="AH381" i="8"/>
  <c r="AH331" i="8"/>
  <c r="AH295" i="8"/>
  <c r="AH382" i="8"/>
  <c r="AH363" i="8"/>
  <c r="AH320" i="8"/>
  <c r="AH284" i="8"/>
  <c r="AM284" i="8" s="1"/>
  <c r="AN284" i="8" s="1"/>
  <c r="AH389" i="8"/>
  <c r="AM389" i="8" s="1"/>
  <c r="AN389" i="8" s="1"/>
  <c r="AH255" i="8"/>
  <c r="AH185" i="8"/>
  <c r="AH160" i="8"/>
  <c r="AH345" i="8"/>
  <c r="AH225" i="8"/>
  <c r="AH297" i="8"/>
  <c r="AH198" i="8"/>
  <c r="AM198" i="8" s="1"/>
  <c r="AN198" i="8" s="1"/>
  <c r="AH151" i="8"/>
  <c r="AM151" i="8" s="1"/>
  <c r="AN151" i="8" s="1"/>
  <c r="AH131" i="8"/>
  <c r="AH111" i="8"/>
  <c r="AH93" i="8"/>
  <c r="AH429" i="8"/>
  <c r="AH238" i="8"/>
  <c r="AH329" i="8"/>
  <c r="AH286" i="8"/>
  <c r="AH28" i="8"/>
  <c r="AH116" i="8"/>
  <c r="AH269" i="8"/>
  <c r="AH204" i="8"/>
  <c r="AH80" i="8"/>
  <c r="AH366" i="8"/>
  <c r="AH142" i="8"/>
  <c r="AH51" i="8"/>
  <c r="AH196" i="8"/>
  <c r="AM196" i="8" s="1"/>
  <c r="AN196" i="8" s="1"/>
  <c r="AH274" i="8"/>
  <c r="AH92" i="8"/>
  <c r="AH144" i="8"/>
  <c r="AH191" i="8"/>
  <c r="AH244" i="8"/>
  <c r="AH37" i="8"/>
  <c r="AH114" i="8"/>
  <c r="AM114" i="8" s="1"/>
  <c r="AN114" i="8" s="1"/>
  <c r="AH67" i="8"/>
  <c r="AH987" i="8"/>
  <c r="AH965" i="8"/>
  <c r="AH986" i="8"/>
  <c r="AH963" i="8"/>
  <c r="AH984" i="8"/>
  <c r="AH934" i="8"/>
  <c r="AH903" i="8"/>
  <c r="AM903" i="8" s="1"/>
  <c r="AN903" i="8" s="1"/>
  <c r="AH928" i="8"/>
  <c r="AH889" i="8"/>
  <c r="AH875" i="8"/>
  <c r="AH878" i="8"/>
  <c r="AH856" i="8"/>
  <c r="AH807" i="8"/>
  <c r="AH794" i="8"/>
  <c r="AH825" i="8"/>
  <c r="AH808" i="8"/>
  <c r="AH769" i="8"/>
  <c r="AH734" i="8"/>
  <c r="AH670" i="8"/>
  <c r="AM670" i="8" s="1"/>
  <c r="AN670" i="8" s="1"/>
  <c r="AH711" i="8"/>
  <c r="AH663" i="8"/>
  <c r="AH676" i="8"/>
  <c r="AH597" i="8"/>
  <c r="AH713" i="8"/>
  <c r="AM713" i="8" s="1"/>
  <c r="AN713" i="8" s="1"/>
  <c r="AH596" i="8"/>
  <c r="AH587" i="8"/>
  <c r="AH753" i="8"/>
  <c r="AH554" i="8"/>
  <c r="AH506" i="8"/>
  <c r="AH540" i="8"/>
  <c r="AH673" i="8"/>
  <c r="AH590" i="8"/>
  <c r="AM590" i="8" s="1"/>
  <c r="AN590" i="8" s="1"/>
  <c r="AH571" i="8"/>
  <c r="AH564" i="8"/>
  <c r="AH712" i="8"/>
  <c r="AH451" i="8"/>
  <c r="AH520" i="8"/>
  <c r="AH535" i="8"/>
  <c r="AH693" i="8"/>
  <c r="AH433" i="8"/>
  <c r="AM433" i="8" s="1"/>
  <c r="AN433" i="8" s="1"/>
  <c r="AH548" i="8"/>
  <c r="AH421" i="8"/>
  <c r="AH360" i="8"/>
  <c r="AH487" i="8"/>
  <c r="AH414" i="8"/>
  <c r="AH322" i="8"/>
  <c r="AH479" i="8"/>
  <c r="AM479" i="8" s="1"/>
  <c r="AN479" i="8" s="1"/>
  <c r="AH335" i="8"/>
  <c r="AH279" i="8"/>
  <c r="AH424" i="8"/>
  <c r="AH324" i="8"/>
  <c r="AH457" i="8"/>
  <c r="AH267" i="8"/>
  <c r="AH189" i="8"/>
  <c r="AH157" i="8"/>
  <c r="AM157" i="8" s="1"/>
  <c r="AN157" i="8" s="1"/>
  <c r="AH241" i="8"/>
  <c r="AM241" i="8" s="1"/>
  <c r="AN241" i="8" s="1"/>
  <c r="AH306" i="8"/>
  <c r="AH182" i="8"/>
  <c r="AH137" i="8"/>
  <c r="AH115" i="8"/>
  <c r="AH87" i="8"/>
  <c r="AH272" i="8"/>
  <c r="AH405" i="8"/>
  <c r="AH68" i="8"/>
  <c r="AH149" i="8"/>
  <c r="AH282" i="8"/>
  <c r="AH106" i="8"/>
  <c r="AH26" i="8"/>
  <c r="AH184" i="8"/>
  <c r="AH23" i="8"/>
  <c r="AH367" i="8"/>
  <c r="AM367" i="8" s="1"/>
  <c r="AN367" i="8" s="1"/>
  <c r="AH236" i="8"/>
  <c r="AH120" i="8"/>
  <c r="AH40" i="8"/>
  <c r="AH43" i="8"/>
  <c r="AH35" i="8"/>
  <c r="AH8" i="8"/>
  <c r="AH979" i="8"/>
  <c r="AH982" i="8"/>
  <c r="AH969" i="8"/>
  <c r="AM969" i="8" s="1"/>
  <c r="AN969" i="8" s="1"/>
  <c r="AH955" i="8"/>
  <c r="AH946" i="8"/>
  <c r="AH919" i="8"/>
  <c r="AM919" i="8" s="1"/>
  <c r="AN919" i="8" s="1"/>
  <c r="AH895" i="8"/>
  <c r="AH896" i="8"/>
  <c r="AH871" i="8"/>
  <c r="AH859" i="8"/>
  <c r="AH874" i="8"/>
  <c r="AM874" i="8" s="1"/>
  <c r="AN874" i="8" s="1"/>
  <c r="AH858" i="8"/>
  <c r="AH799" i="8"/>
  <c r="AH775" i="8"/>
  <c r="AH816" i="8"/>
  <c r="AH792" i="8"/>
  <c r="AH765" i="8"/>
  <c r="AH722" i="8"/>
  <c r="AH666" i="8"/>
  <c r="AM666" i="8" s="1"/>
  <c r="AN666" i="8" s="1"/>
  <c r="AH707" i="8"/>
  <c r="AH655" i="8"/>
  <c r="AH669" i="8"/>
  <c r="AH593" i="8"/>
  <c r="AH644" i="8"/>
  <c r="AH583" i="8"/>
  <c r="AH577" i="8"/>
  <c r="AH664" i="8"/>
  <c r="AM664" i="8" s="1"/>
  <c r="AN664" i="8" s="1"/>
  <c r="AH550" i="8"/>
  <c r="AH502" i="8"/>
  <c r="AH511" i="8"/>
  <c r="AH656" i="8"/>
  <c r="AH563" i="8"/>
  <c r="AH543" i="8"/>
  <c r="AH539" i="8"/>
  <c r="AH580" i="8"/>
  <c r="AH443" i="8"/>
  <c r="AH515" i="8"/>
  <c r="AH504" i="8"/>
  <c r="AH603" i="8"/>
  <c r="AH428" i="8"/>
  <c r="AH547" i="8"/>
  <c r="AH406" i="8"/>
  <c r="AH356" i="8"/>
  <c r="AM356" i="8" s="1"/>
  <c r="AN356" i="8" s="1"/>
  <c r="AH472" i="8"/>
  <c r="AH377" i="8"/>
  <c r="AH318" i="8"/>
  <c r="AH476" i="8"/>
  <c r="AH327" i="8"/>
  <c r="AH275" i="8"/>
  <c r="AH412" i="8"/>
  <c r="AH316" i="8"/>
  <c r="AH500" i="8"/>
  <c r="AH263" i="8"/>
  <c r="AH177" i="8"/>
  <c r="AH156" i="8"/>
  <c r="AH233" i="8"/>
  <c r="AH268" i="8"/>
  <c r="AH178" i="8"/>
  <c r="AH135" i="8"/>
  <c r="AM135" i="8" s="1"/>
  <c r="AN135" i="8" s="1"/>
  <c r="AH109" i="8"/>
  <c r="AH85" i="8"/>
  <c r="AH270" i="8"/>
  <c r="AH310" i="8"/>
  <c r="AH52" i="8"/>
  <c r="AH140" i="8"/>
  <c r="AH261" i="8"/>
  <c r="AH102" i="8"/>
  <c r="AH465" i="8"/>
  <c r="AH134" i="8"/>
  <c r="AH285" i="8"/>
  <c r="AH321" i="8"/>
  <c r="AH82" i="8"/>
  <c r="AH84" i="8"/>
  <c r="AH21" i="8"/>
  <c r="AH19" i="8"/>
  <c r="AM19" i="8" s="1"/>
  <c r="AN19" i="8" s="1"/>
  <c r="AH25" i="8"/>
  <c r="AH16" i="8"/>
  <c r="AH1006" i="8"/>
  <c r="AH996" i="8"/>
  <c r="AH990" i="8"/>
  <c r="AH970" i="8"/>
  <c r="AH937" i="8"/>
  <c r="AH917" i="8"/>
  <c r="AM917" i="8" s="1"/>
  <c r="AN917" i="8" s="1"/>
  <c r="AH935" i="8"/>
  <c r="AH868" i="8"/>
  <c r="AH847" i="8"/>
  <c r="AH865" i="8"/>
  <c r="AH897" i="8"/>
  <c r="AH915" i="8"/>
  <c r="AH791" i="8"/>
  <c r="AH759" i="8"/>
  <c r="AM759" i="8" s="1"/>
  <c r="AN759" i="8" s="1"/>
  <c r="AH835" i="8"/>
  <c r="AH833" i="8"/>
  <c r="AH752" i="8"/>
  <c r="AH706" i="8"/>
  <c r="AH774" i="8"/>
  <c r="AH695" i="8"/>
  <c r="AH635" i="8"/>
  <c r="AH632" i="8"/>
  <c r="AH796" i="8"/>
  <c r="AH840" i="8"/>
  <c r="AH732" i="8"/>
  <c r="AH561" i="8"/>
  <c r="AH627" i="8"/>
  <c r="AH542" i="8"/>
  <c r="AH482" i="8"/>
  <c r="AH725" i="8"/>
  <c r="AH638" i="8"/>
  <c r="AH661" i="8"/>
  <c r="AH497" i="8"/>
  <c r="AH501" i="8"/>
  <c r="AH636" i="8"/>
  <c r="AH427" i="8"/>
  <c r="AM427" i="8" s="1"/>
  <c r="AN427" i="8" s="1"/>
  <c r="AH507" i="8"/>
  <c r="AH471" i="8"/>
  <c r="AM471" i="8" s="1"/>
  <c r="AN471" i="8" s="1"/>
  <c r="AH495" i="8"/>
  <c r="AH399" i="8"/>
  <c r="AH454" i="8"/>
  <c r="AH392" i="8"/>
  <c r="AH521" i="8"/>
  <c r="AH746" i="8"/>
  <c r="AH355" i="8"/>
  <c r="AH440" i="8"/>
  <c r="AM440" i="8" s="1"/>
  <c r="AN440" i="8" s="1"/>
  <c r="AH375" i="8"/>
  <c r="AH311" i="8"/>
  <c r="AH536" i="8"/>
  <c r="AM536" i="8" s="1"/>
  <c r="AN536" i="8" s="1"/>
  <c r="AH362" i="8"/>
  <c r="AH304" i="8"/>
  <c r="AH456" i="8"/>
  <c r="AH251" i="8"/>
  <c r="AM251" i="8" s="1"/>
  <c r="AN251" i="8" s="1"/>
  <c r="AH165" i="8"/>
  <c r="AM165" i="8" s="1"/>
  <c r="AN165" i="8" s="1"/>
  <c r="AH154" i="8"/>
  <c r="AH221" i="8"/>
  <c r="AH252" i="8"/>
  <c r="AM252" i="8" s="1"/>
  <c r="AN252" i="8" s="1"/>
  <c r="AH170" i="8"/>
  <c r="AH127" i="8"/>
  <c r="AH103" i="8"/>
  <c r="AH71" i="8"/>
  <c r="AH234" i="8"/>
  <c r="AH341" i="8"/>
  <c r="AH42" i="8"/>
  <c r="AH78" i="8"/>
  <c r="AH243" i="8"/>
  <c r="AH90" i="8"/>
  <c r="AH302" i="8"/>
  <c r="AH83" i="8"/>
  <c r="AM83" i="8" s="1"/>
  <c r="AN83" i="8" s="1"/>
  <c r="AH253" i="8"/>
  <c r="AM253" i="8" s="1"/>
  <c r="AN253" i="8" s="1"/>
  <c r="AH239" i="8"/>
  <c r="AH33" i="8"/>
  <c r="AH27" i="8"/>
  <c r="AH203" i="8"/>
  <c r="AH228" i="8"/>
  <c r="AH210" i="8"/>
  <c r="AH974" i="8"/>
  <c r="AH989" i="8"/>
  <c r="AM989" i="8" s="1"/>
  <c r="AN989" i="8" s="1"/>
  <c r="AH972" i="8"/>
  <c r="AH960" i="8"/>
  <c r="AH980" i="8"/>
  <c r="AH967" i="8"/>
  <c r="AH920" i="8"/>
  <c r="AH844" i="8"/>
  <c r="AH910" i="8"/>
  <c r="AH857" i="8"/>
  <c r="AH864" i="8"/>
  <c r="AH905" i="8"/>
  <c r="AH881" i="8"/>
  <c r="AH751" i="8"/>
  <c r="AH826" i="8"/>
  <c r="AH830" i="8"/>
  <c r="AH738" i="8"/>
  <c r="AH702" i="8"/>
  <c r="AM702" i="8" s="1"/>
  <c r="AN702" i="8" s="1"/>
  <c r="AH758" i="8"/>
  <c r="AH687" i="8"/>
  <c r="AH631" i="8"/>
  <c r="AH630" i="8"/>
  <c r="AH740" i="8"/>
  <c r="AH837" i="8"/>
  <c r="AH721" i="8"/>
  <c r="AH549" i="8"/>
  <c r="AM549" i="8" s="1"/>
  <c r="AN549" i="8" s="1"/>
  <c r="AH608" i="8"/>
  <c r="AH538" i="8"/>
  <c r="AH717" i="8"/>
  <c r="AH634" i="8"/>
  <c r="AH776" i="8"/>
  <c r="AH614" i="8"/>
  <c r="AH704" i="8"/>
  <c r="AM704" i="8" s="1"/>
  <c r="AN704" i="8" s="1"/>
  <c r="AH645" i="8"/>
  <c r="AM645" i="8" s="1"/>
  <c r="AN645" i="8" s="1"/>
  <c r="AH481" i="8"/>
  <c r="AH423" i="8"/>
  <c r="AH503" i="8"/>
  <c r="AH464" i="8"/>
  <c r="AH488" i="8"/>
  <c r="AH395" i="8"/>
  <c r="AH448" i="8"/>
  <c r="AH388" i="8"/>
  <c r="AM388" i="8" s="1"/>
  <c r="AN388" i="8" s="1"/>
  <c r="AH505" i="8"/>
  <c r="AH529" i="8"/>
  <c r="AH354" i="8"/>
  <c r="AH425" i="8"/>
  <c r="AH358" i="8"/>
  <c r="AH307" i="8"/>
  <c r="AH452" i="8"/>
  <c r="AH344" i="8"/>
  <c r="AM344" i="8" s="1"/>
  <c r="AN344" i="8" s="1"/>
  <c r="AH296" i="8"/>
  <c r="AH436" i="8"/>
  <c r="AH205" i="8"/>
  <c r="AH164" i="8"/>
  <c r="AH152" i="8"/>
  <c r="AH213" i="8"/>
  <c r="AH248" i="8"/>
  <c r="AH166" i="8"/>
  <c r="AH123" i="8"/>
  <c r="AH101" i="8"/>
  <c r="AH64" i="8"/>
  <c r="AH226" i="8"/>
  <c r="AH409" i="8"/>
  <c r="AH38" i="8"/>
  <c r="AH59" i="8"/>
  <c r="AH235" i="8"/>
  <c r="AH86" i="8"/>
  <c r="AH232" i="8"/>
  <c r="AH74" i="8"/>
  <c r="AM74" i="8" s="1"/>
  <c r="AN74" i="8" s="1"/>
  <c r="AH250" i="8"/>
  <c r="AH212" i="8"/>
  <c r="AH223" i="8"/>
  <c r="AH20" i="8"/>
  <c r="AH77" i="8"/>
  <c r="AM77" i="8" s="1"/>
  <c r="AN77" i="8" s="1"/>
  <c r="AH146" i="8"/>
  <c r="AH100" i="8"/>
  <c r="AH968" i="8"/>
  <c r="AH924" i="8"/>
  <c r="AH922" i="8"/>
  <c r="AH890" i="8"/>
  <c r="AH883" i="8"/>
  <c r="AH819" i="8"/>
  <c r="AM819" i="8" s="1"/>
  <c r="AN819" i="8" s="1"/>
  <c r="AH771" i="8"/>
  <c r="AH781" i="8"/>
  <c r="AH710" i="8"/>
  <c r="AH703" i="8"/>
  <c r="AH660" i="8"/>
  <c r="AH629" i="8"/>
  <c r="AH573" i="8"/>
  <c r="AH546" i="8"/>
  <c r="AM546" i="8" s="1"/>
  <c r="AN546" i="8" s="1"/>
  <c r="AH496" i="8"/>
  <c r="AH745" i="8"/>
  <c r="AH527" i="8"/>
  <c r="AH435" i="8"/>
  <c r="AH499" i="8"/>
  <c r="AH417" i="8"/>
  <c r="AH396" i="8"/>
  <c r="AH462" i="8"/>
  <c r="AM462" i="8" s="1"/>
  <c r="AN462" i="8" s="1"/>
  <c r="AH442" i="8"/>
  <c r="AH315" i="8"/>
  <c r="AH385" i="8"/>
  <c r="AH458" i="8"/>
  <c r="AH169" i="8"/>
  <c r="AH229" i="8"/>
  <c r="AH174" i="8"/>
  <c r="AH105" i="8"/>
  <c r="AM105" i="8" s="1"/>
  <c r="AN105" i="8" s="1"/>
  <c r="AH242" i="8"/>
  <c r="AH50" i="8"/>
  <c r="AH245" i="8"/>
  <c r="AH413" i="8"/>
  <c r="AH281" i="8"/>
  <c r="AH58" i="8"/>
  <c r="AH257" i="8"/>
  <c r="AH390" i="8"/>
  <c r="AH957" i="8"/>
  <c r="AH944" i="8"/>
  <c r="AH918" i="8"/>
  <c r="AH836" i="8"/>
  <c r="AH851" i="8"/>
  <c r="AH848" i="8"/>
  <c r="AH747" i="8"/>
  <c r="AH802" i="8"/>
  <c r="AM802" i="8" s="1"/>
  <c r="AN802" i="8" s="1"/>
  <c r="AH698" i="8"/>
  <c r="AH675" i="8"/>
  <c r="AH617" i="8"/>
  <c r="AH709" i="8"/>
  <c r="AH545" i="8"/>
  <c r="AH522" i="8"/>
  <c r="AH620" i="8"/>
  <c r="AH750" i="8"/>
  <c r="AM750" i="8" s="1"/>
  <c r="AN750" i="8" s="1"/>
  <c r="AH618" i="8"/>
  <c r="AH419" i="8"/>
  <c r="AH460" i="8"/>
  <c r="AH387" i="8"/>
  <c r="AH384" i="8"/>
  <c r="AH473" i="8"/>
  <c r="AH394" i="8"/>
  <c r="AH303" i="8"/>
  <c r="AM303" i="8" s="1"/>
  <c r="AN303" i="8" s="1"/>
  <c r="AH340" i="8"/>
  <c r="AH402" i="8"/>
  <c r="AH163" i="8"/>
  <c r="AH207" i="8"/>
  <c r="AH147" i="8"/>
  <c r="AH99" i="8"/>
  <c r="AH218" i="8"/>
  <c r="AH298" i="8"/>
  <c r="AH219" i="8"/>
  <c r="AH224" i="8"/>
  <c r="AH167" i="8"/>
  <c r="AM167" i="8" s="1"/>
  <c r="AN167" i="8" s="1"/>
  <c r="AH220" i="8"/>
  <c r="AH54" i="8"/>
  <c r="AH47" i="8"/>
  <c r="AH1004" i="8"/>
  <c r="AH933" i="8"/>
  <c r="AH913" i="8"/>
  <c r="AH892" i="8"/>
  <c r="AH880" i="8"/>
  <c r="AH820" i="8"/>
  <c r="AH849" i="8"/>
  <c r="AH773" i="8"/>
  <c r="AH678" i="8"/>
  <c r="AH667" i="8"/>
  <c r="AM667" i="8" s="1"/>
  <c r="AN667" i="8" s="1"/>
  <c r="AH601" i="8"/>
  <c r="AH615" i="8"/>
  <c r="AH537" i="8"/>
  <c r="AH510" i="8"/>
  <c r="AH575" i="8"/>
  <c r="AH576" i="8"/>
  <c r="AH544" i="8"/>
  <c r="AH407" i="8"/>
  <c r="AM407" i="8" s="1"/>
  <c r="AN407" i="8" s="1"/>
  <c r="AH760" i="8"/>
  <c r="AH516" i="8"/>
  <c r="AH372" i="8"/>
  <c r="AM372" i="8" s="1"/>
  <c r="AN372" i="8" s="1"/>
  <c r="AH426" i="8"/>
  <c r="AH513" i="8"/>
  <c r="AH287" i="8"/>
  <c r="AH328" i="8"/>
  <c r="AH277" i="8"/>
  <c r="AH159" i="8"/>
  <c r="AH325" i="8"/>
  <c r="AH139" i="8"/>
  <c r="AH91" i="8"/>
  <c r="AH209" i="8"/>
  <c r="AH192" i="8"/>
  <c r="AH175" i="8"/>
  <c r="AH187" i="8"/>
  <c r="AM187" i="8" s="1"/>
  <c r="AN187" i="8" s="1"/>
  <c r="AH386" i="8"/>
  <c r="AH136" i="8"/>
  <c r="AH46" i="8"/>
  <c r="AH971" i="8"/>
  <c r="AH983" i="8"/>
  <c r="AH943" i="8"/>
  <c r="AH887" i="8"/>
  <c r="AH855" i="8"/>
  <c r="AM855" i="8" s="1"/>
  <c r="AN855" i="8" s="1"/>
  <c r="AH854" i="8"/>
  <c r="AH795" i="8"/>
  <c r="AH788" i="8"/>
  <c r="AH757" i="8"/>
  <c r="AH662" i="8"/>
  <c r="AH639" i="8"/>
  <c r="AH589" i="8"/>
  <c r="AH780" i="8"/>
  <c r="AH628" i="8"/>
  <c r="AH490" i="8"/>
  <c r="AH654" i="8"/>
  <c r="AH519" i="8"/>
  <c r="AH579" i="8"/>
  <c r="AH508" i="8"/>
  <c r="AH555" i="8"/>
  <c r="AH517" i="8"/>
  <c r="AH352" i="8"/>
  <c r="AH370" i="8"/>
  <c r="AH397" i="8"/>
  <c r="AH271" i="8"/>
  <c r="AH308" i="8"/>
  <c r="AH259" i="8"/>
  <c r="AH155" i="8"/>
  <c r="AH260" i="8"/>
  <c r="AM260" i="8" s="1"/>
  <c r="AN260" i="8" s="1"/>
  <c r="AH133" i="8"/>
  <c r="AH79" i="8"/>
  <c r="AH349" i="8"/>
  <c r="AH132" i="8"/>
  <c r="AH94" i="8"/>
  <c r="AH110" i="8"/>
  <c r="AH276" i="8"/>
  <c r="AH60" i="8"/>
  <c r="AM60" i="8" s="1"/>
  <c r="AN60" i="8" s="1"/>
  <c r="AH231" i="8"/>
  <c r="AH988" i="8"/>
  <c r="AH977" i="8"/>
  <c r="AH992" i="8"/>
  <c r="AH906" i="8"/>
  <c r="AH869" i="8"/>
  <c r="AH842" i="8"/>
  <c r="AH810" i="8"/>
  <c r="AH798" i="8"/>
  <c r="AH800" i="8"/>
  <c r="AH727" i="8"/>
  <c r="AH756" i="8"/>
  <c r="AH832" i="8"/>
  <c r="AH619" i="8"/>
  <c r="AH578" i="8"/>
  <c r="AH612" i="8"/>
  <c r="AH648" i="8"/>
  <c r="AH688" i="8"/>
  <c r="AH459" i="8"/>
  <c r="AM459" i="8" s="1"/>
  <c r="AN459" i="8" s="1"/>
  <c r="AH467" i="8"/>
  <c r="AH450" i="8"/>
  <c r="AH432" i="8"/>
  <c r="AH552" i="8"/>
  <c r="AH338" i="8"/>
  <c r="AM338" i="8" s="1"/>
  <c r="AN338" i="8" s="1"/>
  <c r="AH343" i="8"/>
  <c r="AH446" i="8"/>
  <c r="AH288" i="8"/>
  <c r="AH197" i="8"/>
  <c r="AH289" i="8"/>
  <c r="AH202" i="8"/>
  <c r="AH119" i="8"/>
  <c r="AH350" i="8"/>
  <c r="AH293" i="8"/>
  <c r="AH31" i="8"/>
  <c r="AH44" i="8"/>
  <c r="AH53" i="8"/>
  <c r="AH168" i="8"/>
  <c r="AH63" i="8"/>
  <c r="AH130" i="8"/>
  <c r="AM130" i="8" s="1"/>
  <c r="AN130" i="8" s="1"/>
  <c r="AH949" i="8"/>
  <c r="AH901" i="8"/>
  <c r="AH815" i="8"/>
  <c r="AH690" i="8"/>
  <c r="AH762" i="8"/>
  <c r="AH641" i="8"/>
  <c r="AH560" i="8"/>
  <c r="AH444" i="8"/>
  <c r="AH342" i="8"/>
  <c r="AH336" i="8"/>
  <c r="AH247" i="8"/>
  <c r="AH361" i="8"/>
  <c r="AH211" i="8"/>
  <c r="AH254" i="8"/>
  <c r="AH950" i="8"/>
  <c r="AH975" i="8"/>
  <c r="AM975" i="8" s="1"/>
  <c r="AN975" i="8" s="1"/>
  <c r="AH805" i="8"/>
  <c r="AH735" i="8"/>
  <c r="AH677" i="8"/>
  <c r="AH556" i="8"/>
  <c r="AM556" i="8" s="1"/>
  <c r="AN556" i="8" s="1"/>
  <c r="AH474" i="8"/>
  <c r="AH379" i="8"/>
  <c r="AH330" i="8"/>
  <c r="AH292" i="8"/>
  <c r="AH365" i="8"/>
  <c r="AM365" i="8" s="1"/>
  <c r="AN365" i="8" s="1"/>
  <c r="AH337" i="8"/>
  <c r="AH65" i="8"/>
  <c r="AH188" i="8"/>
  <c r="AH56" i="8"/>
  <c r="AH12" i="8"/>
  <c r="AH978" i="8"/>
  <c r="AH939" i="8"/>
  <c r="AH809" i="8"/>
  <c r="AH671" i="8"/>
  <c r="AH600" i="8"/>
  <c r="AH665" i="8"/>
  <c r="AH415" i="8"/>
  <c r="AH422" i="8"/>
  <c r="AH347" i="8"/>
  <c r="AH290" i="8"/>
  <c r="AH194" i="8"/>
  <c r="AM194" i="8" s="1"/>
  <c r="AN194" i="8" s="1"/>
  <c r="AH317" i="8"/>
  <c r="AH216" i="8"/>
  <c r="AH57" i="8"/>
  <c r="AH908" i="8"/>
  <c r="AH882" i="8"/>
  <c r="AH783" i="8"/>
  <c r="AH824" i="8"/>
  <c r="AH541" i="8"/>
  <c r="AH646" i="8"/>
  <c r="AH485" i="8"/>
  <c r="AH380" i="8"/>
  <c r="AH339" i="8"/>
  <c r="AH201" i="8"/>
  <c r="AH141" i="8"/>
  <c r="AH266" i="8"/>
  <c r="AH61" i="8"/>
  <c r="AH49" i="8"/>
  <c r="AH961" i="8"/>
  <c r="AH739" i="8"/>
  <c r="AH701" i="8"/>
  <c r="AH455" i="8"/>
  <c r="AH369" i="8"/>
  <c r="AH208" i="8"/>
  <c r="AH34" i="8"/>
  <c r="AM34" i="8" s="1"/>
  <c r="AN34" i="8" s="1"/>
  <c r="AH945" i="8"/>
  <c r="AH777" i="8"/>
  <c r="AH595" i="8"/>
  <c r="AH622" i="8"/>
  <c r="AH884" i="8"/>
  <c r="AH723" i="8"/>
  <c r="AH616" i="8"/>
  <c r="AH437" i="8"/>
  <c r="AM437" i="8" s="1"/>
  <c r="AN437" i="8" s="1"/>
  <c r="AH280" i="8"/>
  <c r="AH214" i="8"/>
  <c r="AH150" i="8"/>
  <c r="AH843" i="8"/>
  <c r="AH566" i="8"/>
  <c r="AH492" i="8"/>
  <c r="AH121" i="8"/>
  <c r="AH171" i="8"/>
  <c r="AH938" i="8"/>
  <c r="AH514" i="8"/>
  <c r="AH441" i="8"/>
  <c r="AH117" i="8"/>
  <c r="AH138" i="8"/>
  <c r="AH845" i="8"/>
  <c r="AH653" i="8"/>
  <c r="AH299" i="8"/>
  <c r="AM299" i="8" s="1"/>
  <c r="AN299" i="8" s="1"/>
  <c r="AH95" i="8"/>
  <c r="AH88" i="8"/>
  <c r="AH812" i="8"/>
  <c r="AH700" i="8"/>
  <c r="AH373" i="8"/>
  <c r="AH195" i="8"/>
  <c r="AH902" i="8"/>
  <c r="AM902" i="8" s="1"/>
  <c r="AN902" i="8" s="1"/>
  <c r="AH609" i="8"/>
  <c r="AH477" i="8"/>
  <c r="AH162" i="8"/>
  <c r="AH39" i="8"/>
  <c r="AH584" i="8"/>
  <c r="AH76" i="8"/>
  <c r="AH994" i="8"/>
  <c r="AH461" i="8"/>
  <c r="AH11" i="8"/>
  <c r="AH14" i="8"/>
  <c r="AH985" i="8"/>
  <c r="AH445" i="8"/>
  <c r="AH179" i="8"/>
  <c r="AH754" i="8"/>
  <c r="AH313" i="8"/>
  <c r="AH724" i="8"/>
  <c r="AH55" i="8"/>
  <c r="AM55" i="8" s="1"/>
  <c r="AN55" i="8" s="1"/>
  <c r="AH22" i="8"/>
  <c r="AH45" i="8"/>
  <c r="AH737" i="8"/>
  <c r="AM737" i="8" s="1"/>
  <c r="AN737" i="8" s="1"/>
  <c r="AH813" i="8"/>
  <c r="R18" i="7"/>
  <c r="L25" i="7"/>
  <c r="Q33" i="3" s="1"/>
  <c r="Z34" i="4"/>
  <c r="AJ233" i="8"/>
  <c r="AJ75" i="8"/>
  <c r="AJ122" i="8"/>
  <c r="AJ18" i="8"/>
  <c r="AJ84" i="8"/>
  <c r="AJ139" i="8"/>
  <c r="AJ188" i="8"/>
  <c r="AJ43" i="8"/>
  <c r="AJ103" i="8"/>
  <c r="AJ207" i="8"/>
  <c r="AJ121" i="8"/>
  <c r="AJ237" i="8"/>
  <c r="AJ51" i="8"/>
  <c r="AJ232" i="8"/>
  <c r="AJ64" i="8"/>
  <c r="AJ111" i="8"/>
  <c r="AM111" i="8" s="1"/>
  <c r="AN111" i="8" s="1"/>
  <c r="AJ172" i="8"/>
  <c r="AJ354" i="8"/>
  <c r="AJ215" i="8"/>
  <c r="AJ510" i="8"/>
  <c r="AJ187" i="8"/>
  <c r="AJ265" i="8"/>
  <c r="AJ218" i="8"/>
  <c r="AJ166" i="8"/>
  <c r="AJ208" i="8"/>
  <c r="AJ553" i="8"/>
  <c r="AJ506" i="8"/>
  <c r="AJ297" i="8"/>
  <c r="AJ345" i="8"/>
  <c r="AJ352" i="8"/>
  <c r="AJ447" i="8"/>
  <c r="AJ300" i="8"/>
  <c r="AJ340" i="8"/>
  <c r="AJ398" i="8"/>
  <c r="AJ358" i="8"/>
  <c r="AJ529" i="8"/>
  <c r="AM529" i="8" s="1"/>
  <c r="AN529" i="8" s="1"/>
  <c r="AJ349" i="8"/>
  <c r="AJ397" i="8"/>
  <c r="AJ458" i="8"/>
  <c r="AJ376" i="8"/>
  <c r="AJ423" i="8"/>
  <c r="AM423" i="8" s="1"/>
  <c r="AN423" i="8" s="1"/>
  <c r="AJ512" i="8"/>
  <c r="AJ533" i="8"/>
  <c r="AJ412" i="8"/>
  <c r="AJ452" i="8"/>
  <c r="AJ545" i="8"/>
  <c r="AJ588" i="8"/>
  <c r="AJ820" i="8"/>
  <c r="AJ599" i="8"/>
  <c r="AJ633" i="8"/>
  <c r="AJ581" i="8"/>
  <c r="AJ504" i="8"/>
  <c r="AJ630" i="8"/>
  <c r="AJ487" i="8"/>
  <c r="AJ527" i="8"/>
  <c r="AJ575" i="8"/>
  <c r="AJ673" i="8"/>
  <c r="AJ546" i="8"/>
  <c r="AJ629" i="8"/>
  <c r="AJ706" i="8"/>
  <c r="AJ682" i="8"/>
  <c r="AJ810" i="8"/>
  <c r="AJ582" i="8"/>
  <c r="AJ622" i="8"/>
  <c r="AJ640" i="8"/>
  <c r="AJ680" i="8"/>
  <c r="AJ720" i="8"/>
  <c r="AJ671" i="8"/>
  <c r="AJ711" i="8"/>
  <c r="AJ737" i="8"/>
  <c r="AJ801" i="8"/>
  <c r="AJ797" i="8"/>
  <c r="AJ752" i="8"/>
  <c r="AM752" i="8" s="1"/>
  <c r="AN752" i="8" s="1"/>
  <c r="AJ833" i="8"/>
  <c r="AJ804" i="8"/>
  <c r="AJ825" i="8"/>
  <c r="AJ860" i="8"/>
  <c r="AJ913" i="8"/>
  <c r="AJ883" i="8"/>
  <c r="AJ869" i="8"/>
  <c r="AJ866" i="8"/>
  <c r="AJ929" i="8"/>
  <c r="AJ912" i="8"/>
  <c r="AJ928" i="8"/>
  <c r="AJ942" i="8"/>
  <c r="AJ930" i="8"/>
  <c r="AJ992" i="8"/>
  <c r="AJ972" i="8"/>
  <c r="AJ990" i="8"/>
  <c r="AM990" i="8" s="1"/>
  <c r="AN990" i="8" s="1"/>
  <c r="AJ1002" i="8"/>
  <c r="AJ168" i="8"/>
  <c r="AG43" i="8"/>
  <c r="AG253" i="8"/>
  <c r="AG175" i="8"/>
  <c r="AG33" i="8"/>
  <c r="AG125" i="8"/>
  <c r="AG247" i="8"/>
  <c r="AM247" i="8" s="1"/>
  <c r="AN247" i="8" s="1"/>
  <c r="AG267" i="8"/>
  <c r="AG373" i="8"/>
  <c r="AG414" i="8"/>
  <c r="AG367" i="8"/>
  <c r="AG486" i="8"/>
  <c r="AG648" i="8"/>
  <c r="AG619" i="8"/>
  <c r="AM619" i="8" s="1"/>
  <c r="AN619" i="8" s="1"/>
  <c r="AG661" i="8"/>
  <c r="AG693" i="8"/>
  <c r="AG888" i="8"/>
  <c r="AG880" i="8"/>
  <c r="AG952" i="8"/>
  <c r="AK775" i="8"/>
  <c r="AG276" i="8"/>
  <c r="AG262" i="8"/>
  <c r="AG227" i="8"/>
  <c r="AM227" i="8" s="1"/>
  <c r="AN227" i="8" s="1"/>
  <c r="AG77" i="8"/>
  <c r="AG133" i="8"/>
  <c r="AG294" i="8"/>
  <c r="AG318" i="8"/>
  <c r="AG482" i="8"/>
  <c r="AG405" i="8"/>
  <c r="AG395" i="8"/>
  <c r="AM395" i="8" s="1"/>
  <c r="AN395" i="8" s="1"/>
  <c r="AG512" i="8"/>
  <c r="AM512" i="8" s="1"/>
  <c r="AN512" i="8" s="1"/>
  <c r="AG822" i="8"/>
  <c r="AG662" i="8"/>
  <c r="AG823" i="8"/>
  <c r="AG721" i="8"/>
  <c r="AG838" i="8"/>
  <c r="AG995" i="8"/>
  <c r="AG930" i="8"/>
  <c r="AH10" i="8"/>
  <c r="AK33" i="8"/>
  <c r="AK808" i="8"/>
  <c r="AH193" i="8"/>
  <c r="AJ225" i="8"/>
  <c r="AJ192" i="8"/>
  <c r="AJ346" i="8"/>
  <c r="AJ30" i="8"/>
  <c r="AJ117" i="8"/>
  <c r="AM117" i="8" s="1"/>
  <c r="AN117" i="8" s="1"/>
  <c r="AJ97" i="8"/>
  <c r="AJ21" i="8"/>
  <c r="AJ40" i="8"/>
  <c r="AJ22" i="8"/>
  <c r="AJ89" i="8"/>
  <c r="AJ8" i="8"/>
  <c r="AM8" i="8" s="1"/>
  <c r="AN8" i="8" s="1"/>
  <c r="AJ31" i="8"/>
  <c r="AJ15" i="8"/>
  <c r="AJ217" i="8"/>
  <c r="AJ57" i="8"/>
  <c r="AJ10" i="8"/>
  <c r="AJ9" i="8"/>
  <c r="AJ16" i="8"/>
  <c r="AJ969" i="8"/>
  <c r="AJ979" i="8"/>
  <c r="AJ984" i="8"/>
  <c r="AJ939" i="8"/>
  <c r="AJ975" i="8"/>
  <c r="AJ1000" i="8"/>
  <c r="AJ933" i="8"/>
  <c r="AJ967" i="8"/>
  <c r="AJ906" i="8"/>
  <c r="AJ909" i="8"/>
  <c r="AM909" i="8" s="1"/>
  <c r="AN909" i="8" s="1"/>
  <c r="AJ892" i="8"/>
  <c r="AM892" i="8" s="1"/>
  <c r="AN892" i="8" s="1"/>
  <c r="AJ940" i="8"/>
  <c r="AJ889" i="8"/>
  <c r="AJ834" i="8"/>
  <c r="AM834" i="8" s="1"/>
  <c r="AN834" i="8" s="1"/>
  <c r="AJ853" i="8"/>
  <c r="AJ951" i="8"/>
  <c r="AJ871" i="8"/>
  <c r="AJ864" i="8"/>
  <c r="AJ855" i="8"/>
  <c r="AJ837" i="8"/>
  <c r="AJ826" i="8"/>
  <c r="AJ788" i="8"/>
  <c r="AJ843" i="8"/>
  <c r="AJ760" i="8"/>
  <c r="AJ803" i="8"/>
  <c r="AJ813" i="8"/>
  <c r="AM813" i="8" s="1"/>
  <c r="AN813" i="8" s="1"/>
  <c r="AJ780" i="8"/>
  <c r="AJ743" i="8"/>
  <c r="AJ727" i="8"/>
  <c r="AJ695" i="8"/>
  <c r="AJ663" i="8"/>
  <c r="AJ728" i="8"/>
  <c r="AJ696" i="8"/>
  <c r="AJ664" i="8"/>
  <c r="AJ632" i="8"/>
  <c r="AJ638" i="8"/>
  <c r="AJ598" i="8"/>
  <c r="AJ771" i="8"/>
  <c r="AJ747" i="8"/>
  <c r="AJ698" i="8"/>
  <c r="AJ848" i="8"/>
  <c r="AJ662" i="8"/>
  <c r="AM662" i="8" s="1"/>
  <c r="AN662" i="8" s="1"/>
  <c r="AJ608" i="8"/>
  <c r="AM608" i="8" s="1"/>
  <c r="AN608" i="8" s="1"/>
  <c r="AJ554" i="8"/>
  <c r="AJ710" i="8"/>
  <c r="AJ642" i="8"/>
  <c r="AJ567" i="8"/>
  <c r="AJ535" i="8"/>
  <c r="AJ503" i="8"/>
  <c r="AJ739" i="8"/>
  <c r="AJ600" i="8"/>
  <c r="AJ530" i="8"/>
  <c r="AJ726" i="8"/>
  <c r="AJ779" i="8"/>
  <c r="AJ757" i="8"/>
  <c r="AJ709" i="8"/>
  <c r="AJ564" i="8"/>
  <c r="AJ540" i="8"/>
  <c r="AJ572" i="8"/>
  <c r="AM572" i="8" s="1"/>
  <c r="AN572" i="8" s="1"/>
  <c r="AJ615" i="8"/>
  <c r="AJ467" i="8"/>
  <c r="AJ436" i="8"/>
  <c r="AM436" i="8" s="1"/>
  <c r="AN436" i="8" s="1"/>
  <c r="AJ647" i="8"/>
  <c r="AJ751" i="8"/>
  <c r="AJ465" i="8"/>
  <c r="AJ455" i="8"/>
  <c r="AM455" i="8" s="1"/>
  <c r="AN455" i="8" s="1"/>
  <c r="AJ421" i="8"/>
  <c r="AM421" i="8" s="1"/>
  <c r="AN421" i="8" s="1"/>
  <c r="AJ384" i="8"/>
  <c r="AJ721" i="8"/>
  <c r="AJ441" i="8"/>
  <c r="AJ389" i="8"/>
  <c r="AJ357" i="8"/>
  <c r="AJ459" i="8"/>
  <c r="AJ659" i="8"/>
  <c r="AJ343" i="8"/>
  <c r="AJ478" i="8"/>
  <c r="AJ363" i="8"/>
  <c r="AJ324" i="8"/>
  <c r="AJ292" i="8"/>
  <c r="AJ482" i="8"/>
  <c r="AJ407" i="8"/>
  <c r="AJ399" i="8"/>
  <c r="AJ337" i="8"/>
  <c r="AJ305" i="8"/>
  <c r="AJ415" i="8"/>
  <c r="AJ431" i="8"/>
  <c r="AJ371" i="8"/>
  <c r="AJ252" i="8"/>
  <c r="AJ182" i="8"/>
  <c r="AJ242" i="8"/>
  <c r="AJ209" i="8"/>
  <c r="AJ282" i="8"/>
  <c r="AJ203" i="8"/>
  <c r="AJ171" i="8"/>
  <c r="AJ310" i="8"/>
  <c r="AJ223" i="8"/>
  <c r="AJ299" i="8"/>
  <c r="AJ258" i="8"/>
  <c r="AJ163" i="8"/>
  <c r="AM163" i="8" s="1"/>
  <c r="AN163" i="8" s="1"/>
  <c r="AJ127" i="8"/>
  <c r="AJ86" i="8"/>
  <c r="AJ34" i="8"/>
  <c r="AJ216" i="8"/>
  <c r="AJ83" i="8"/>
  <c r="AJ355" i="8"/>
  <c r="AJ196" i="8"/>
  <c r="AJ76" i="8"/>
  <c r="AJ262" i="8"/>
  <c r="AJ128" i="8"/>
  <c r="AJ87" i="8"/>
  <c r="AJ35" i="8"/>
  <c r="AJ267" i="8"/>
  <c r="AJ156" i="8"/>
  <c r="AJ108" i="8"/>
  <c r="AJ72" i="8"/>
  <c r="AJ70" i="8"/>
  <c r="AJ13" i="8"/>
  <c r="AJ55" i="8"/>
  <c r="AJ193" i="8"/>
  <c r="AJ220" i="8"/>
  <c r="AJ105" i="8"/>
  <c r="AJ17" i="8"/>
  <c r="AJ968" i="8"/>
  <c r="AJ976" i="8"/>
  <c r="AJ981" i="8"/>
  <c r="AJ991" i="8"/>
  <c r="AJ965" i="8"/>
  <c r="AJ986" i="8"/>
  <c r="AJ925" i="8"/>
  <c r="AJ945" i="8"/>
  <c r="AJ964" i="8"/>
  <c r="AM964" i="8" s="1"/>
  <c r="AN964" i="8" s="1"/>
  <c r="AJ936" i="8"/>
  <c r="AJ884" i="8"/>
  <c r="AJ916" i="8"/>
  <c r="AJ887" i="8"/>
  <c r="AJ908" i="8"/>
  <c r="AJ845" i="8"/>
  <c r="AJ895" i="8"/>
  <c r="AJ863" i="8"/>
  <c r="AJ844" i="8"/>
  <c r="AJ841" i="8"/>
  <c r="AJ836" i="8"/>
  <c r="AJ818" i="8"/>
  <c r="AJ784" i="8"/>
  <c r="AJ809" i="8"/>
  <c r="AJ756" i="8"/>
  <c r="AM756" i="8" s="1"/>
  <c r="AN756" i="8" s="1"/>
  <c r="AJ798" i="8"/>
  <c r="AM798" i="8" s="1"/>
  <c r="AN798" i="8" s="1"/>
  <c r="AJ807" i="8"/>
  <c r="AJ778" i="8"/>
  <c r="AJ742" i="8"/>
  <c r="AJ723" i="8"/>
  <c r="AJ691" i="8"/>
  <c r="AJ823" i="8"/>
  <c r="AJ724" i="8"/>
  <c r="AJ692" i="8"/>
  <c r="AM692" i="8" s="1"/>
  <c r="AN692" i="8" s="1"/>
  <c r="AJ660" i="8"/>
  <c r="AJ628" i="8"/>
  <c r="AJ626" i="8"/>
  <c r="AM626" i="8" s="1"/>
  <c r="AN626" i="8" s="1"/>
  <c r="AJ594" i="8"/>
  <c r="AJ767" i="8"/>
  <c r="AJ741" i="8"/>
  <c r="AJ685" i="8"/>
  <c r="AJ832" i="8"/>
  <c r="AJ623" i="8"/>
  <c r="AJ595" i="8"/>
  <c r="AJ550" i="8"/>
  <c r="AJ705" i="8"/>
  <c r="AJ634" i="8"/>
  <c r="AJ563" i="8"/>
  <c r="AJ531" i="8"/>
  <c r="AJ499" i="8"/>
  <c r="AJ734" i="8"/>
  <c r="AJ593" i="8"/>
  <c r="AJ517" i="8"/>
  <c r="AJ658" i="8"/>
  <c r="AJ765" i="8"/>
  <c r="AJ689" i="8"/>
  <c r="AJ607" i="8"/>
  <c r="AM607" i="8" s="1"/>
  <c r="AN607" i="8" s="1"/>
  <c r="AJ514" i="8"/>
  <c r="AJ509" i="8"/>
  <c r="AJ548" i="8"/>
  <c r="AJ577" i="8"/>
  <c r="AJ464" i="8"/>
  <c r="AJ432" i="8"/>
  <c r="AJ561" i="8"/>
  <c r="AJ641" i="8"/>
  <c r="AJ461" i="8"/>
  <c r="AM461" i="8" s="1"/>
  <c r="AN461" i="8" s="1"/>
  <c r="AJ454" i="8"/>
  <c r="AJ419" i="8"/>
  <c r="AJ380" i="8"/>
  <c r="AJ635" i="8"/>
  <c r="AJ427" i="8"/>
  <c r="AJ385" i="8"/>
  <c r="AJ353" i="8"/>
  <c r="AJ587" i="8"/>
  <c r="AJ449" i="8"/>
  <c r="AJ339" i="8"/>
  <c r="AJ434" i="8"/>
  <c r="AJ362" i="8"/>
  <c r="AJ320" i="8"/>
  <c r="AJ288" i="8"/>
  <c r="AJ481" i="8"/>
  <c r="AM481" i="8" s="1"/>
  <c r="AN481" i="8" s="1"/>
  <c r="AJ402" i="8"/>
  <c r="AJ383" i="8"/>
  <c r="AJ333" i="8"/>
  <c r="AJ301" i="8"/>
  <c r="AJ413" i="8"/>
  <c r="AJ430" i="8"/>
  <c r="AJ330" i="8"/>
  <c r="AJ248" i="8"/>
  <c r="AJ178" i="8"/>
  <c r="AM178" i="8" s="1"/>
  <c r="AN178" i="8" s="1"/>
  <c r="AJ238" i="8"/>
  <c r="AJ68" i="8"/>
  <c r="AJ274" i="8"/>
  <c r="AJ199" i="8"/>
  <c r="AJ167" i="8"/>
  <c r="AJ307" i="8"/>
  <c r="AJ219" i="8"/>
  <c r="AJ390" i="8"/>
  <c r="AJ251" i="8"/>
  <c r="AJ161" i="8"/>
  <c r="AJ119" i="8"/>
  <c r="AJ80" i="8"/>
  <c r="AJ26" i="8"/>
  <c r="AJ184" i="8"/>
  <c r="AJ53" i="8"/>
  <c r="AJ318" i="8"/>
  <c r="AJ189" i="8"/>
  <c r="AJ61" i="8"/>
  <c r="AJ255" i="8"/>
  <c r="AJ120" i="8"/>
  <c r="AJ81" i="8"/>
  <c r="AJ27" i="8"/>
  <c r="AJ246" i="8"/>
  <c r="AJ154" i="8"/>
  <c r="AM154" i="8" s="1"/>
  <c r="AN154" i="8" s="1"/>
  <c r="AJ104" i="8"/>
  <c r="AJ63" i="8"/>
  <c r="AJ12" i="8"/>
  <c r="AJ185" i="8"/>
  <c r="AJ59" i="8"/>
  <c r="AJ200" i="8"/>
  <c r="AJ109" i="8"/>
  <c r="AJ149" i="8"/>
  <c r="AJ85" i="8"/>
  <c r="AJ67" i="8"/>
  <c r="AJ38" i="8"/>
  <c r="AJ45" i="8"/>
  <c r="AJ11" i="8"/>
  <c r="AJ42" i="8"/>
  <c r="AJ47" i="8"/>
  <c r="AJ52" i="8"/>
  <c r="C36" i="3"/>
  <c r="AE36" i="3"/>
  <c r="G78" i="7"/>
  <c r="K17" i="2" s="1"/>
  <c r="V5" i="8"/>
  <c r="AJ247" i="8"/>
  <c r="AJ114" i="8"/>
  <c r="AJ147" i="8"/>
  <c r="AJ107" i="8"/>
  <c r="AM107" i="8" s="1"/>
  <c r="AN107" i="8" s="1"/>
  <c r="AJ250" i="8"/>
  <c r="AJ65" i="8"/>
  <c r="AJ360" i="8"/>
  <c r="AJ191" i="8"/>
  <c r="AJ170" i="8"/>
  <c r="AJ405" i="8"/>
  <c r="AJ569" i="8"/>
  <c r="AJ315" i="8"/>
  <c r="AM315" i="8" s="1"/>
  <c r="AN315" i="8" s="1"/>
  <c r="AJ361" i="8"/>
  <c r="AJ388" i="8"/>
  <c r="AJ471" i="8"/>
  <c r="AJ456" i="8"/>
  <c r="AJ496" i="8"/>
  <c r="AJ624" i="8"/>
  <c r="AJ491" i="8"/>
  <c r="AJ678" i="8"/>
  <c r="AM678" i="8" s="1"/>
  <c r="AN678" i="8" s="1"/>
  <c r="AJ718" i="8"/>
  <c r="AJ890" i="8"/>
  <c r="AJ644" i="8"/>
  <c r="AM644" i="8" s="1"/>
  <c r="AN644" i="8" s="1"/>
  <c r="AJ675" i="8"/>
  <c r="AJ840" i="8"/>
  <c r="AJ839" i="8"/>
  <c r="AJ862" i="8"/>
  <c r="AJ877" i="8"/>
  <c r="AJ997" i="8"/>
  <c r="AE34" i="3"/>
  <c r="C34" i="3"/>
  <c r="AA34" i="3"/>
  <c r="AB34" i="3"/>
  <c r="AA38" i="3"/>
  <c r="C38" i="3"/>
  <c r="AE38" i="3"/>
  <c r="AC38" i="3"/>
  <c r="AB38" i="3"/>
  <c r="AE27" i="3"/>
  <c r="C27" i="3"/>
  <c r="AC27" i="3"/>
  <c r="AD27" i="3"/>
  <c r="Z17" i="7"/>
  <c r="T26" i="4" s="1"/>
  <c r="X26" i="4" s="1"/>
  <c r="K17" i="7"/>
  <c r="P25" i="3" s="1"/>
  <c r="G81" i="7"/>
  <c r="K20" i="2" s="1"/>
  <c r="Y5" i="8"/>
  <c r="R19" i="7"/>
  <c r="S18" i="4"/>
  <c r="Y18" i="4" s="1"/>
  <c r="R10" i="7"/>
  <c r="AJ173" i="8"/>
  <c r="AJ60" i="8"/>
  <c r="AJ259" i="8"/>
  <c r="AJ92" i="8"/>
  <c r="AJ152" i="8"/>
  <c r="AJ287" i="8"/>
  <c r="AJ62" i="8"/>
  <c r="AJ112" i="8"/>
  <c r="AJ314" i="8"/>
  <c r="AJ137" i="8"/>
  <c r="AJ277" i="8"/>
  <c r="AJ118" i="8"/>
  <c r="AJ263" i="8"/>
  <c r="AJ71" i="8"/>
  <c r="AJ143" i="8"/>
  <c r="AJ204" i="8"/>
  <c r="AJ372" i="8"/>
  <c r="AJ231" i="8"/>
  <c r="AJ78" i="8"/>
  <c r="AM78" i="8" s="1"/>
  <c r="AN78" i="8" s="1"/>
  <c r="AJ195" i="8"/>
  <c r="AJ295" i="8"/>
  <c r="AJ226" i="8"/>
  <c r="AJ174" i="8"/>
  <c r="AJ260" i="8"/>
  <c r="AJ403" i="8"/>
  <c r="AJ409" i="8"/>
  <c r="AM409" i="8" s="1"/>
  <c r="AN409" i="8" s="1"/>
  <c r="AJ313" i="8"/>
  <c r="AJ351" i="8"/>
  <c r="AJ386" i="8"/>
  <c r="AJ268" i="8"/>
  <c r="AJ308" i="8"/>
  <c r="AJ348" i="8"/>
  <c r="AJ319" i="8"/>
  <c r="AJ374" i="8"/>
  <c r="AJ537" i="8"/>
  <c r="AJ365" i="8"/>
  <c r="AJ414" i="8"/>
  <c r="AJ521" i="8"/>
  <c r="AJ392" i="8"/>
  <c r="AJ438" i="8"/>
  <c r="AJ596" i="8"/>
  <c r="AJ473" i="8"/>
  <c r="AJ420" i="8"/>
  <c r="AJ460" i="8"/>
  <c r="AJ670" i="8"/>
  <c r="AJ753" i="8"/>
  <c r="AJ505" i="8"/>
  <c r="AJ579" i="8"/>
  <c r="AJ661" i="8"/>
  <c r="AJ627" i="8"/>
  <c r="AJ544" i="8"/>
  <c r="AJ666" i="8"/>
  <c r="AJ495" i="8"/>
  <c r="AJ543" i="8"/>
  <c r="AJ597" i="8"/>
  <c r="AJ693" i="8"/>
  <c r="AJ562" i="8"/>
  <c r="AM562" i="8" s="1"/>
  <c r="AN562" i="8" s="1"/>
  <c r="AJ591" i="8"/>
  <c r="AJ729" i="8"/>
  <c r="AJ714" i="8"/>
  <c r="AJ745" i="8"/>
  <c r="AJ590" i="8"/>
  <c r="AJ657" i="8"/>
  <c r="AJ648" i="8"/>
  <c r="AJ688" i="8"/>
  <c r="AJ761" i="8"/>
  <c r="AJ679" i="8"/>
  <c r="AJ719" i="8"/>
  <c r="AJ758" i="8"/>
  <c r="AJ786" i="8"/>
  <c r="AJ787" i="8"/>
  <c r="AJ768" i="8"/>
  <c r="AJ852" i="8"/>
  <c r="AJ812" i="8"/>
  <c r="AJ937" i="8"/>
  <c r="AJ888" i="8"/>
  <c r="AJ849" i="8"/>
  <c r="AJ867" i="8"/>
  <c r="AJ886" i="8"/>
  <c r="AJ882" i="8"/>
  <c r="AJ893" i="8"/>
  <c r="AJ915" i="8"/>
  <c r="AM915" i="8" s="1"/>
  <c r="AN915" i="8" s="1"/>
  <c r="AJ954" i="8"/>
  <c r="AJ1006" i="8"/>
  <c r="AJ938" i="8"/>
  <c r="AJ956" i="8"/>
  <c r="AJ955" i="8"/>
  <c r="AJ966" i="8"/>
  <c r="AJ960" i="8"/>
  <c r="AG150" i="8"/>
  <c r="AM150" i="8" s="1"/>
  <c r="AN150" i="8" s="1"/>
  <c r="AG332" i="8"/>
  <c r="AG388" i="8"/>
  <c r="AG109" i="8"/>
  <c r="AG151" i="8"/>
  <c r="AG69" i="8"/>
  <c r="AG216" i="8"/>
  <c r="AG307" i="8"/>
  <c r="AM307" i="8" s="1"/>
  <c r="AN307" i="8" s="1"/>
  <c r="AG475" i="8"/>
  <c r="AG449" i="8"/>
  <c r="AG501" i="8"/>
  <c r="AG656" i="8"/>
  <c r="AG629" i="8"/>
  <c r="AG655" i="8"/>
  <c r="AG765" i="8"/>
  <c r="AG870" i="8"/>
  <c r="AG844" i="8"/>
  <c r="AM844" i="8" s="1"/>
  <c r="AN844" i="8" s="1"/>
  <c r="AG929" i="8"/>
  <c r="AK101" i="8"/>
  <c r="AK228" i="8"/>
  <c r="AK879" i="8"/>
  <c r="AH930" i="8"/>
  <c r="U234" i="8"/>
  <c r="U14" i="8"/>
  <c r="U26" i="8"/>
  <c r="U22" i="8"/>
  <c r="U117" i="8"/>
  <c r="U133" i="8"/>
  <c r="U13" i="8"/>
  <c r="U994" i="8"/>
  <c r="U969" i="8"/>
  <c r="U997" i="8"/>
  <c r="U963" i="8"/>
  <c r="U982" i="8"/>
  <c r="U1005" i="8"/>
  <c r="U923" i="8"/>
  <c r="U944" i="8"/>
  <c r="U993" i="8"/>
  <c r="U918" i="8"/>
  <c r="U893" i="8"/>
  <c r="U886" i="8"/>
  <c r="U964" i="8"/>
  <c r="U843" i="8"/>
  <c r="U870" i="8"/>
  <c r="U898" i="8"/>
  <c r="U884" i="8"/>
  <c r="U921" i="8"/>
  <c r="U844" i="8"/>
  <c r="U826" i="8"/>
  <c r="U788" i="8"/>
  <c r="U869" i="8"/>
  <c r="U856" i="8"/>
  <c r="U810" i="8"/>
  <c r="U840" i="8"/>
  <c r="U766" i="8"/>
  <c r="U793" i="8"/>
  <c r="U759" i="8"/>
  <c r="U797" i="8"/>
  <c r="U744" i="8"/>
  <c r="U712" i="8"/>
  <c r="U680" i="8"/>
  <c r="U769" i="8"/>
  <c r="U678" i="8"/>
  <c r="U785" i="8"/>
  <c r="U815" i="8"/>
  <c r="U699" i="8"/>
  <c r="U801" i="8"/>
  <c r="U675" i="8"/>
  <c r="U571" i="8"/>
  <c r="U539" i="8"/>
  <c r="U609" i="8"/>
  <c r="U681" i="8"/>
  <c r="U633" i="8"/>
  <c r="U585" i="8"/>
  <c r="U648" i="8"/>
  <c r="U542" i="8"/>
  <c r="U477" i="8"/>
  <c r="U621" i="8"/>
  <c r="U698" i="8"/>
  <c r="U674" i="8"/>
  <c r="U591" i="8"/>
  <c r="U697" i="8"/>
  <c r="U603" i="8"/>
  <c r="U515" i="8"/>
  <c r="U560" i="8"/>
  <c r="U686" i="8"/>
  <c r="U730" i="8"/>
  <c r="U490" i="8"/>
  <c r="U553" i="8"/>
  <c r="U498" i="8"/>
  <c r="U458" i="8"/>
  <c r="U426" i="8"/>
  <c r="U566" i="8"/>
  <c r="U549" i="8"/>
  <c r="U484" i="8"/>
  <c r="U423" i="8"/>
  <c r="U382" i="8"/>
  <c r="U350" i="8"/>
  <c r="U417" i="8"/>
  <c r="U461" i="8"/>
  <c r="U483" i="8"/>
  <c r="U425" i="8"/>
  <c r="U377" i="8"/>
  <c r="U421" i="8"/>
  <c r="U511" i="8"/>
  <c r="U369" i="8"/>
  <c r="U363" i="8"/>
  <c r="U318" i="8"/>
  <c r="U464" i="8"/>
  <c r="U373" i="8"/>
  <c r="U416" i="8"/>
  <c r="U654" i="8"/>
  <c r="U290" i="8"/>
  <c r="U227" i="8"/>
  <c r="U325" i="8"/>
  <c r="U258" i="8"/>
  <c r="U184" i="8"/>
  <c r="U142" i="8"/>
  <c r="U126" i="8"/>
  <c r="U110" i="8"/>
  <c r="U94" i="8"/>
  <c r="U73" i="8"/>
  <c r="U307" i="8"/>
  <c r="U240" i="8"/>
  <c r="U507" i="8"/>
  <c r="U279" i="8"/>
  <c r="U205" i="8"/>
  <c r="U986" i="8"/>
  <c r="U983" i="8"/>
  <c r="U967" i="8"/>
  <c r="U940" i="8"/>
  <c r="U959" i="8"/>
  <c r="U939" i="8"/>
  <c r="U947" i="8"/>
  <c r="U955" i="8"/>
  <c r="U946" i="8"/>
  <c r="U928" i="8"/>
  <c r="U917" i="8"/>
  <c r="U867" i="8"/>
  <c r="U888" i="8"/>
  <c r="U903" i="8"/>
  <c r="U882" i="8"/>
  <c r="U847" i="8"/>
  <c r="U899" i="8"/>
  <c r="U804" i="8"/>
  <c r="U837" i="8"/>
  <c r="U864" i="8"/>
  <c r="U816" i="8"/>
  <c r="U838" i="8"/>
  <c r="U758" i="8"/>
  <c r="U779" i="8"/>
  <c r="U743" i="8"/>
  <c r="U828" i="8"/>
  <c r="U720" i="8"/>
  <c r="U684" i="8"/>
  <c r="U745" i="8"/>
  <c r="U665" i="8"/>
  <c r="U757" i="8"/>
  <c r="U773" i="8"/>
  <c r="U638" i="8"/>
  <c r="U707" i="8"/>
  <c r="U575" i="8"/>
  <c r="U722" i="8"/>
  <c r="U594" i="8"/>
  <c r="U664" i="8"/>
  <c r="U617" i="8"/>
  <c r="U689" i="8"/>
  <c r="U574" i="8"/>
  <c r="U486" i="8"/>
  <c r="U613" i="8"/>
  <c r="U657" i="8"/>
  <c r="U628" i="8"/>
  <c r="U765" i="8"/>
  <c r="U647" i="8"/>
  <c r="U554" i="8"/>
  <c r="U569" i="8"/>
  <c r="U608" i="8"/>
  <c r="U620" i="8"/>
  <c r="U470" i="8"/>
  <c r="U516" i="8"/>
  <c r="U474" i="8"/>
  <c r="U434" i="8"/>
  <c r="U589" i="8"/>
  <c r="U538" i="8"/>
  <c r="U455" i="8"/>
  <c r="U402" i="8"/>
  <c r="U366" i="8"/>
  <c r="U492" i="8"/>
  <c r="U487" i="8"/>
  <c r="U432" i="8"/>
  <c r="U627" i="8"/>
  <c r="U365" i="8"/>
  <c r="U379" i="8"/>
  <c r="U397" i="8"/>
  <c r="U412" i="8"/>
  <c r="U326" i="8"/>
  <c r="U527" i="8"/>
  <c r="U368" i="8"/>
  <c r="U482" i="8"/>
  <c r="U339" i="8"/>
  <c r="U243" i="8"/>
  <c r="U391" i="8"/>
  <c r="U266" i="8"/>
  <c r="U188" i="8"/>
  <c r="U140" i="8"/>
  <c r="U122" i="8"/>
  <c r="U104" i="8"/>
  <c r="U86" i="8"/>
  <c r="U337" i="8"/>
  <c r="U275" i="8"/>
  <c r="U212" i="8"/>
  <c r="U267" i="8"/>
  <c r="U197" i="8"/>
  <c r="U165" i="8"/>
  <c r="U157" i="8"/>
  <c r="U351" i="8"/>
  <c r="U348" i="8"/>
  <c r="U249" i="8"/>
  <c r="U93" i="8"/>
  <c r="U35" i="8"/>
  <c r="U252" i="8"/>
  <c r="U121" i="8"/>
  <c r="U40" i="8"/>
  <c r="U214" i="8"/>
  <c r="U33" i="8"/>
  <c r="U241" i="8"/>
  <c r="U139" i="8"/>
  <c r="U42" i="8"/>
  <c r="U272" i="8"/>
  <c r="U107" i="8"/>
  <c r="U66" i="8"/>
  <c r="U242" i="8"/>
  <c r="U29" i="8"/>
  <c r="U11" i="8"/>
  <c r="U10" i="8"/>
  <c r="U9" i="8"/>
  <c r="U150" i="8"/>
  <c r="U978" i="8"/>
  <c r="U977" i="8"/>
  <c r="U985" i="8"/>
  <c r="U984" i="8"/>
  <c r="U968" i="8"/>
  <c r="U926" i="8"/>
  <c r="U935" i="8"/>
  <c r="U933" i="8"/>
  <c r="U912" i="8"/>
  <c r="U892" i="8"/>
  <c r="U914" i="8"/>
  <c r="U943" i="8"/>
  <c r="U904" i="8"/>
  <c r="U950" i="8"/>
  <c r="U871" i="8"/>
  <c r="U796" i="8"/>
  <c r="U865" i="8"/>
  <c r="U814" i="8"/>
  <c r="U872" i="8"/>
  <c r="U770" i="8"/>
  <c r="U787" i="8"/>
  <c r="U739" i="8"/>
  <c r="U749" i="8"/>
  <c r="U704" i="8"/>
  <c r="U807" i="8"/>
  <c r="U694" i="8"/>
  <c r="U777" i="8"/>
  <c r="U776" i="8"/>
  <c r="U636" i="8"/>
  <c r="U624" i="8"/>
  <c r="U559" i="8"/>
  <c r="U687" i="8"/>
  <c r="U705" i="8"/>
  <c r="U631" i="8"/>
  <c r="U723" i="8"/>
  <c r="U558" i="8"/>
  <c r="U469" i="8"/>
  <c r="U576" i="8"/>
  <c r="U717" i="8"/>
  <c r="U583" i="8"/>
  <c r="U662" i="8"/>
  <c r="U557" i="8"/>
  <c r="U544" i="8"/>
  <c r="U561" i="8"/>
  <c r="U685" i="8"/>
  <c r="U568" i="8"/>
  <c r="U489" i="8"/>
  <c r="U442" i="8"/>
  <c r="U593" i="8"/>
  <c r="U537" i="8"/>
  <c r="U444" i="8"/>
  <c r="U390" i="8"/>
  <c r="U706" i="8"/>
  <c r="U581" i="8"/>
  <c r="U443" i="8"/>
  <c r="U431" i="8"/>
  <c r="U360" i="8"/>
  <c r="U359" i="8"/>
  <c r="U380" i="8"/>
  <c r="U342" i="8"/>
  <c r="U302" i="8"/>
  <c r="U385" i="8"/>
  <c r="U552" i="8"/>
  <c r="U336" i="8"/>
  <c r="U235" i="8"/>
  <c r="U319" i="8"/>
  <c r="U204" i="8"/>
  <c r="U149" i="8"/>
  <c r="U128" i="8"/>
  <c r="U106" i="8"/>
  <c r="U84" i="8"/>
  <c r="U328" i="8"/>
  <c r="U232" i="8"/>
  <c r="U317" i="8"/>
  <c r="U246" i="8"/>
  <c r="U173" i="8"/>
  <c r="U158" i="8"/>
  <c r="U341" i="8"/>
  <c r="U321" i="8"/>
  <c r="U186" i="8"/>
  <c r="U70" i="8"/>
  <c r="U287" i="8"/>
  <c r="U137" i="8"/>
  <c r="U49" i="8"/>
  <c r="U208" i="8"/>
  <c r="U21" i="8"/>
  <c r="U217" i="8"/>
  <c r="U76" i="8"/>
  <c r="U299" i="8"/>
  <c r="U179" i="8"/>
  <c r="U69" i="8"/>
  <c r="U333" i="8"/>
  <c r="U171" i="8"/>
  <c r="U72" i="8"/>
  <c r="U34" i="8"/>
  <c r="U226" i="8"/>
  <c r="U31" i="8"/>
  <c r="U174" i="8"/>
  <c r="U970" i="8"/>
  <c r="U1003" i="8"/>
  <c r="U956" i="8"/>
  <c r="U957" i="8"/>
  <c r="U981" i="8"/>
  <c r="U972" i="8"/>
  <c r="U910" i="8"/>
  <c r="U902" i="8"/>
  <c r="U891" i="8"/>
  <c r="U889" i="8"/>
  <c r="U868" i="8"/>
  <c r="U896" i="8"/>
  <c r="U839" i="8"/>
  <c r="U800" i="8"/>
  <c r="U850" i="8"/>
  <c r="U833" i="8"/>
  <c r="U830" i="8"/>
  <c r="U849" i="8"/>
  <c r="U755" i="8"/>
  <c r="U834" i="8"/>
  <c r="U708" i="8"/>
  <c r="U772" i="8"/>
  <c r="U677" i="8"/>
  <c r="U825" i="8"/>
  <c r="U683" i="8"/>
  <c r="U734" i="8"/>
  <c r="U567" i="8"/>
  <c r="U690" i="8"/>
  <c r="U673" i="8"/>
  <c r="U604" i="8"/>
  <c r="U643" i="8"/>
  <c r="U505" i="8"/>
  <c r="U652" i="8"/>
  <c r="U645" i="8"/>
  <c r="U595" i="8"/>
  <c r="U649" i="8"/>
  <c r="U506" i="8"/>
  <c r="U523" i="8"/>
  <c r="U522" i="8"/>
  <c r="U588" i="8"/>
  <c r="U499" i="8"/>
  <c r="U446" i="8"/>
  <c r="U546" i="8"/>
  <c r="U467" i="8"/>
  <c r="U428" i="8"/>
  <c r="U370" i="8"/>
  <c r="U468" i="8"/>
  <c r="U453" i="8"/>
  <c r="U436" i="8"/>
  <c r="U530" i="8"/>
  <c r="U512" i="8"/>
  <c r="U465" i="8"/>
  <c r="U322" i="8"/>
  <c r="U408" i="8"/>
  <c r="U440" i="8"/>
  <c r="U345" i="8"/>
  <c r="U231" i="8"/>
  <c r="U295" i="8"/>
  <c r="U192" i="8"/>
  <c r="U136" i="8"/>
  <c r="U114" i="8"/>
  <c r="U90" i="8"/>
  <c r="U331" i="8"/>
  <c r="U228" i="8"/>
  <c r="U308" i="8"/>
  <c r="U193" i="8"/>
  <c r="U162" i="8"/>
  <c r="U152" i="8"/>
  <c r="U356" i="8"/>
  <c r="U195" i="8"/>
  <c r="U56" i="8"/>
  <c r="U261" i="8"/>
  <c r="U80" i="8"/>
  <c r="U264" i="8"/>
  <c r="U54" i="8"/>
  <c r="U233" i="8"/>
  <c r="U115" i="8"/>
  <c r="U286" i="8"/>
  <c r="U103" i="8"/>
  <c r="U291" i="8"/>
  <c r="U63" i="8"/>
  <c r="U39" i="8"/>
  <c r="U182" i="8"/>
  <c r="U229" i="8"/>
  <c r="U980" i="8"/>
  <c r="U979" i="8"/>
  <c r="U965" i="8"/>
  <c r="U931" i="8"/>
  <c r="U932" i="8"/>
  <c r="U915" i="8"/>
  <c r="U996" i="8"/>
  <c r="U900" i="8"/>
  <c r="U897" i="8"/>
  <c r="U909" i="8"/>
  <c r="U866" i="8"/>
  <c r="U860" i="8"/>
  <c r="U812" i="8"/>
  <c r="U832" i="8"/>
  <c r="U822" i="8"/>
  <c r="U853" i="8"/>
  <c r="U754" i="8"/>
  <c r="U767" i="8"/>
  <c r="U783" i="8"/>
  <c r="U724" i="8"/>
  <c r="U672" i="8"/>
  <c r="U709" i="8"/>
  <c r="U760" i="8"/>
  <c r="U731" i="8"/>
  <c r="U752" i="8"/>
  <c r="U592" i="8"/>
  <c r="U719" i="8"/>
  <c r="U733" i="8"/>
  <c r="U632" i="8"/>
  <c r="U679" i="8"/>
  <c r="U520" i="8"/>
  <c r="U671" i="8"/>
  <c r="U661" i="8"/>
  <c r="U610" i="8"/>
  <c r="U691" i="8"/>
  <c r="U578" i="8"/>
  <c r="U540" i="8"/>
  <c r="U545" i="8"/>
  <c r="U481" i="8"/>
  <c r="U513" i="8"/>
  <c r="U454" i="8"/>
  <c r="U615" i="8"/>
  <c r="U478" i="8"/>
  <c r="U439" i="8"/>
  <c r="U378" i="8"/>
  <c r="U514" i="8"/>
  <c r="U460" i="8"/>
  <c r="U447" i="8"/>
  <c r="U392" i="8"/>
  <c r="U375" i="8"/>
  <c r="U364" i="8"/>
  <c r="U334" i="8"/>
  <c r="U429" i="8"/>
  <c r="U761" i="8"/>
  <c r="U388" i="8"/>
  <c r="U269" i="8"/>
  <c r="U347" i="8"/>
  <c r="U200" i="8"/>
  <c r="U144" i="8"/>
  <c r="U118" i="8"/>
  <c r="U96" i="8"/>
  <c r="U410" i="8"/>
  <c r="U244" i="8"/>
  <c r="U340" i="8"/>
  <c r="U245" i="8"/>
  <c r="U164" i="8"/>
  <c r="U154" i="8"/>
  <c r="U301" i="8"/>
  <c r="U327" i="8"/>
  <c r="U85" i="8"/>
  <c r="U292" i="8"/>
  <c r="U129" i="8"/>
  <c r="U361" i="8"/>
  <c r="U83" i="8"/>
  <c r="U270" i="8"/>
  <c r="U131" i="8"/>
  <c r="U324" i="8"/>
  <c r="U202" i="8"/>
  <c r="U646" i="8"/>
  <c r="U288" i="8"/>
  <c r="U48" i="8"/>
  <c r="U15" i="8"/>
  <c r="U32" i="8"/>
  <c r="U119" i="8"/>
  <c r="U998" i="8"/>
  <c r="U971" i="8"/>
  <c r="U966" i="8"/>
  <c r="U936" i="8"/>
  <c r="U952" i="8"/>
  <c r="U885" i="8"/>
  <c r="U883" i="8"/>
  <c r="U854" i="8"/>
  <c r="U874" i="8"/>
  <c r="U836" i="8"/>
  <c r="U780" i="8"/>
  <c r="U831" i="8"/>
  <c r="U817" i="8"/>
  <c r="U803" i="8"/>
  <c r="U786" i="8"/>
  <c r="U700" i="8"/>
  <c r="U726" i="8"/>
  <c r="U823" i="8"/>
  <c r="U668" i="8"/>
  <c r="U622" i="8"/>
  <c r="U543" i="8"/>
  <c r="U669" i="8"/>
  <c r="U753" i="8"/>
  <c r="U536" i="8"/>
  <c r="U582" i="8"/>
  <c r="U670" i="8"/>
  <c r="U703" i="8"/>
  <c r="U497" i="8"/>
  <c r="U501" i="8"/>
  <c r="U508" i="8"/>
  <c r="U494" i="8"/>
  <c r="U422" i="8"/>
  <c r="U480" i="8"/>
  <c r="U413" i="8"/>
  <c r="U354" i="8"/>
  <c r="U479" i="8"/>
  <c r="U562" i="8"/>
  <c r="U424" i="8"/>
  <c r="U381" i="8"/>
  <c r="U314" i="8"/>
  <c r="U384" i="8"/>
  <c r="U389" i="8"/>
  <c r="U223" i="8"/>
  <c r="U262" i="8"/>
  <c r="U146" i="8"/>
  <c r="U112" i="8"/>
  <c r="U77" i="8"/>
  <c r="U277" i="8"/>
  <c r="U283" i="8"/>
  <c r="U181" i="8"/>
  <c r="U155" i="8"/>
  <c r="U344" i="8"/>
  <c r="U101" i="8"/>
  <c r="U20" i="8"/>
  <c r="U71" i="8"/>
  <c r="U222" i="8"/>
  <c r="U274" i="8"/>
  <c r="U57" i="8"/>
  <c r="U256" i="8"/>
  <c r="U74" i="8"/>
  <c r="U55" i="8"/>
  <c r="U62" i="8"/>
  <c r="U194" i="8"/>
  <c r="U16" i="8"/>
  <c r="U995" i="8"/>
  <c r="U991" i="8"/>
  <c r="U962" i="8"/>
  <c r="U934" i="8"/>
  <c r="U976" i="8"/>
  <c r="U920" i="8"/>
  <c r="U875" i="8"/>
  <c r="U846" i="8"/>
  <c r="U858" i="8"/>
  <c r="U861" i="8"/>
  <c r="U887" i="8"/>
  <c r="U879" i="8"/>
  <c r="U799" i="8"/>
  <c r="U775" i="8"/>
  <c r="U781" i="8"/>
  <c r="U696" i="8"/>
  <c r="U725" i="8"/>
  <c r="U741" i="8"/>
  <c r="U653" i="8"/>
  <c r="U607" i="8"/>
  <c r="U702" i="8"/>
  <c r="U642" i="8"/>
  <c r="U748" i="8"/>
  <c r="U518" i="8"/>
  <c r="U577" i="8"/>
  <c r="U659" i="8"/>
  <c r="U666" i="8"/>
  <c r="U750" i="8"/>
  <c r="U584" i="8"/>
  <c r="U472" i="8"/>
  <c r="U485" i="8"/>
  <c r="U644" i="8"/>
  <c r="U496" i="8"/>
  <c r="U411" i="8"/>
  <c r="U535" i="8"/>
  <c r="U459" i="8"/>
  <c r="U517" i="8"/>
  <c r="U419" i="8"/>
  <c r="U353" i="8"/>
  <c r="U310" i="8"/>
  <c r="U357" i="8"/>
  <c r="U355" i="8"/>
  <c r="U219" i="8"/>
  <c r="U254" i="8"/>
  <c r="U138" i="8"/>
  <c r="U108" i="8"/>
  <c r="U67" i="8"/>
  <c r="U236" i="8"/>
  <c r="U263" i="8"/>
  <c r="U177" i="8"/>
  <c r="U153" i="8"/>
  <c r="U315" i="8"/>
  <c r="U97" i="8"/>
  <c r="U281" i="8"/>
  <c r="U68" i="8"/>
  <c r="U187" i="8"/>
  <c r="U253" i="8"/>
  <c r="U52" i="8"/>
  <c r="U247" i="8"/>
  <c r="U293" i="8"/>
  <c r="U41" i="8"/>
  <c r="U46" i="8"/>
  <c r="U320" i="8"/>
  <c r="U17" i="8"/>
  <c r="U989" i="8"/>
  <c r="U960" i="8"/>
  <c r="U975" i="8"/>
  <c r="U941" i="8"/>
  <c r="U907" i="8"/>
  <c r="U925" i="8"/>
  <c r="U851" i="8"/>
  <c r="U876" i="8"/>
  <c r="U927" i="8"/>
  <c r="U841" i="8"/>
  <c r="U930" i="8"/>
  <c r="U805" i="8"/>
  <c r="U774" i="8"/>
  <c r="U763" i="8"/>
  <c r="U738" i="8"/>
  <c r="U688" i="8"/>
  <c r="U693" i="8"/>
  <c r="U820" i="8"/>
  <c r="U625" i="8"/>
  <c r="U590" i="8"/>
  <c r="U611" i="8"/>
  <c r="U635" i="8"/>
  <c r="U650" i="8"/>
  <c r="U488" i="8"/>
  <c r="U742" i="8"/>
  <c r="U606" i="8"/>
  <c r="U618" i="8"/>
  <c r="U586" i="8"/>
  <c r="U531" i="8"/>
  <c r="U570" i="8"/>
  <c r="U466" i="8"/>
  <c r="U600" i="8"/>
  <c r="U407" i="8"/>
  <c r="U394" i="8"/>
  <c r="U475" i="8"/>
  <c r="U437" i="8"/>
  <c r="U406" i="8"/>
  <c r="U349" i="8"/>
  <c r="U399" i="8"/>
  <c r="U298" i="8"/>
  <c r="U495" i="8"/>
  <c r="U305" i="8"/>
  <c r="U211" i="8"/>
  <c r="U196" i="8"/>
  <c r="U132" i="8"/>
  <c r="U100" i="8"/>
  <c r="U372" i="8"/>
  <c r="U220" i="8"/>
  <c r="U255" i="8"/>
  <c r="U163" i="8"/>
  <c r="U525" i="8"/>
  <c r="U387" i="8"/>
  <c r="U82" i="8"/>
  <c r="U175" i="8"/>
  <c r="U60" i="8"/>
  <c r="U78" i="8"/>
  <c r="U199" i="8"/>
  <c r="U38" i="8"/>
  <c r="U170" i="8"/>
  <c r="U282" i="8"/>
  <c r="U79" i="8"/>
  <c r="U183" i="8"/>
  <c r="U191" i="8"/>
  <c r="U961" i="8"/>
  <c r="U948" i="8"/>
  <c r="U999" i="8"/>
  <c r="U938" i="8"/>
  <c r="U929" i="8"/>
  <c r="U922" i="8"/>
  <c r="U835" i="8"/>
  <c r="U913" i="8"/>
  <c r="U845" i="8"/>
  <c r="U818" i="8"/>
  <c r="U827" i="8"/>
  <c r="U794" i="8"/>
  <c r="U762" i="8"/>
  <c r="U751" i="8"/>
  <c r="U736" i="8"/>
  <c r="U676" i="8"/>
  <c r="U658" i="8"/>
  <c r="U795" i="8"/>
  <c r="U768" i="8"/>
  <c r="U563" i="8"/>
  <c r="U596" i="8"/>
  <c r="U634" i="8"/>
  <c r="U640" i="8"/>
  <c r="U473" i="8"/>
  <c r="U735" i="8"/>
  <c r="U565" i="8"/>
  <c r="U599" i="8"/>
  <c r="U572" i="8"/>
  <c r="U701" i="8"/>
  <c r="U550" i="8"/>
  <c r="U462" i="8"/>
  <c r="U541" i="8"/>
  <c r="U529" i="8"/>
  <c r="U386" i="8"/>
  <c r="U415" i="8"/>
  <c r="U463" i="8"/>
  <c r="U393" i="8"/>
  <c r="U491" i="8"/>
  <c r="U383" i="8"/>
  <c r="U294" i="8"/>
  <c r="U420" i="8"/>
  <c r="U304" i="8"/>
  <c r="U367" i="8"/>
  <c r="U180" i="8"/>
  <c r="U130" i="8"/>
  <c r="U98" i="8"/>
  <c r="U297" i="8"/>
  <c r="U216" i="8"/>
  <c r="U251" i="8"/>
  <c r="U161" i="8"/>
  <c r="U335" i="8"/>
  <c r="U371" i="8"/>
  <c r="U43" i="8"/>
  <c r="U166" i="8"/>
  <c r="U30" i="8"/>
  <c r="U45" i="8"/>
  <c r="U190" i="8"/>
  <c r="U28" i="8"/>
  <c r="U99" i="8"/>
  <c r="U257" i="8"/>
  <c r="U53" i="8"/>
  <c r="U75" i="8"/>
  <c r="U143" i="8"/>
  <c r="U992" i="8"/>
  <c r="U949" i="8"/>
  <c r="U958" i="8"/>
  <c r="U859" i="8"/>
  <c r="U852" i="8"/>
  <c r="U848" i="8"/>
  <c r="U778" i="8"/>
  <c r="U790" i="8"/>
  <c r="U710" i="8"/>
  <c r="U651" i="8"/>
  <c r="U663" i="8"/>
  <c r="U729" i="8"/>
  <c r="U811" i="8"/>
  <c r="U626" i="8"/>
  <c r="U548" i="8"/>
  <c r="U476" i="8"/>
  <c r="U409" i="8"/>
  <c r="U534" i="8"/>
  <c r="U451" i="8"/>
  <c r="U435" i="8"/>
  <c r="U352" i="8"/>
  <c r="U215" i="8"/>
  <c r="U134" i="8"/>
  <c r="U65" i="8"/>
  <c r="U259" i="8"/>
  <c r="U148" i="8"/>
  <c r="U89" i="8"/>
  <c r="U64" i="8"/>
  <c r="U225" i="8"/>
  <c r="U209" i="8"/>
  <c r="U237" i="8"/>
  <c r="U206" i="8"/>
  <c r="U1006" i="8"/>
  <c r="U945" i="8"/>
  <c r="U924" i="8"/>
  <c r="U890" i="8"/>
  <c r="U881" i="8"/>
  <c r="U819" i="8"/>
  <c r="U880" i="8"/>
  <c r="U732" i="8"/>
  <c r="U656" i="8"/>
  <c r="U740" i="8"/>
  <c r="U579" i="8"/>
  <c r="U629" i="8"/>
  <c r="U655" i="8"/>
  <c r="U580" i="8"/>
  <c r="U616" i="8"/>
  <c r="U450" i="8"/>
  <c r="U471" i="8"/>
  <c r="U623" i="8"/>
  <c r="U376" i="8"/>
  <c r="U346" i="8"/>
  <c r="U414" i="8"/>
  <c r="U316" i="8"/>
  <c r="U124" i="8"/>
  <c r="U296" i="8"/>
  <c r="U201" i="8"/>
  <c r="U332" i="8"/>
  <c r="U37" i="8"/>
  <c r="U329" i="8"/>
  <c r="U167" i="8"/>
  <c r="U95" i="8"/>
  <c r="U44" i="8"/>
  <c r="U135" i="8"/>
  <c r="U260" i="8"/>
  <c r="U974" i="8"/>
  <c r="U1004" i="8"/>
  <c r="U901" i="8"/>
  <c r="U862" i="8"/>
  <c r="U855" i="8"/>
  <c r="U863" i="8"/>
  <c r="U798" i="8"/>
  <c r="U716" i="8"/>
  <c r="U639" i="8"/>
  <c r="U695" i="8"/>
  <c r="U713" i="8"/>
  <c r="U597" i="8"/>
  <c r="U682" i="8"/>
  <c r="U528" i="8"/>
  <c r="U556" i="8"/>
  <c r="U430" i="8"/>
  <c r="U433" i="8"/>
  <c r="U500" i="8"/>
  <c r="U445" i="8"/>
  <c r="U330" i="8"/>
  <c r="U404" i="8"/>
  <c r="U271" i="8"/>
  <c r="U116" i="8"/>
  <c r="U284" i="8"/>
  <c r="U185" i="8"/>
  <c r="U300" i="8"/>
  <c r="U24" i="8"/>
  <c r="U230" i="8"/>
  <c r="U123" i="8"/>
  <c r="U87" i="8"/>
  <c r="U218" i="8"/>
  <c r="U111" i="8"/>
  <c r="U8" i="8"/>
  <c r="U988" i="8"/>
  <c r="U1001" i="8"/>
  <c r="U894" i="8"/>
  <c r="U919" i="8"/>
  <c r="U857" i="8"/>
  <c r="U821" i="8"/>
  <c r="U771" i="8"/>
  <c r="U692" i="8"/>
  <c r="U824" i="8"/>
  <c r="U605" i="8"/>
  <c r="U637" i="8"/>
  <c r="U503" i="8"/>
  <c r="U614" i="8"/>
  <c r="U660" i="8"/>
  <c r="U573" i="8"/>
  <c r="U630" i="8"/>
  <c r="U398" i="8"/>
  <c r="U448" i="8"/>
  <c r="U395" i="8"/>
  <c r="U306" i="8"/>
  <c r="U313" i="8"/>
  <c r="U250" i="8"/>
  <c r="U102" i="8"/>
  <c r="U224" i="8"/>
  <c r="U169" i="8"/>
  <c r="U312" i="8"/>
  <c r="U198" i="8"/>
  <c r="U178" i="8"/>
  <c r="U47" i="8"/>
  <c r="U268" i="8"/>
  <c r="U36" i="8"/>
  <c r="U951" i="8"/>
  <c r="U953" i="8"/>
  <c r="U908" i="8"/>
  <c r="U906" i="8"/>
  <c r="U792" i="8"/>
  <c r="U782" i="8"/>
  <c r="U813" i="8"/>
  <c r="U764" i="8"/>
  <c r="U746" i="8"/>
  <c r="U551" i="8"/>
  <c r="U602" i="8"/>
  <c r="U718" i="8"/>
  <c r="U721" i="8"/>
  <c r="U519" i="8"/>
  <c r="U521" i="8"/>
  <c r="U509" i="8"/>
  <c r="U362" i="8"/>
  <c r="U452" i="8"/>
  <c r="U427" i="8"/>
  <c r="U401" i="8"/>
  <c r="U280" i="8"/>
  <c r="U172" i="8"/>
  <c r="U88" i="8"/>
  <c r="U343" i="8"/>
  <c r="U159" i="8"/>
  <c r="U109" i="8"/>
  <c r="U145" i="8"/>
  <c r="U323" i="8"/>
  <c r="U276" i="8"/>
  <c r="U203" i="8"/>
  <c r="U19" i="8"/>
  <c r="U1000" i="8"/>
  <c r="U905" i="8"/>
  <c r="U789" i="8"/>
  <c r="U641" i="8"/>
  <c r="U587" i="8"/>
  <c r="U532" i="8"/>
  <c r="U449" i="8"/>
  <c r="U396" i="8"/>
  <c r="U176" i="8"/>
  <c r="U189" i="8"/>
  <c r="U113" i="8"/>
  <c r="U248" i="8"/>
  <c r="U125" i="8"/>
  <c r="U990" i="8"/>
  <c r="U878" i="8"/>
  <c r="U842" i="8"/>
  <c r="U791" i="8"/>
  <c r="U601" i="8"/>
  <c r="U510" i="8"/>
  <c r="U374" i="8"/>
  <c r="U338" i="8"/>
  <c r="U168" i="8"/>
  <c r="U160" i="8"/>
  <c r="U238" i="8"/>
  <c r="U213" i="8"/>
  <c r="U942" i="8"/>
  <c r="U895" i="8"/>
  <c r="U747" i="8"/>
  <c r="U727" i="8"/>
  <c r="U667" i="8"/>
  <c r="U533" i="8"/>
  <c r="U524" i="8"/>
  <c r="U400" i="8"/>
  <c r="U92" i="8"/>
  <c r="U311" i="8"/>
  <c r="U278" i="8"/>
  <c r="U23" i="8"/>
  <c r="U973" i="8"/>
  <c r="U877" i="8"/>
  <c r="U802" i="8"/>
  <c r="U555" i="8"/>
  <c r="U598" i="8"/>
  <c r="U504" i="8"/>
  <c r="U457" i="8"/>
  <c r="U405" i="8"/>
  <c r="U81" i="8"/>
  <c r="U207" i="8"/>
  <c r="U147" i="8"/>
  <c r="U18" i="8"/>
  <c r="U12" i="8"/>
  <c r="U987" i="8"/>
  <c r="U809" i="8"/>
  <c r="U737" i="8"/>
  <c r="U358" i="8"/>
  <c r="U120" i="8"/>
  <c r="U25" i="8"/>
  <c r="U954" i="8"/>
  <c r="U728" i="8"/>
  <c r="U564" i="8"/>
  <c r="U441" i="8"/>
  <c r="U289" i="8"/>
  <c r="U303" i="8"/>
  <c r="U911" i="8"/>
  <c r="U715" i="8"/>
  <c r="U612" i="8"/>
  <c r="U418" i="8"/>
  <c r="U156" i="8"/>
  <c r="U221" i="8"/>
  <c r="U141" i="8"/>
  <c r="U916" i="8"/>
  <c r="U806" i="8"/>
  <c r="U456" i="8"/>
  <c r="U151" i="8"/>
  <c r="U59" i="8"/>
  <c r="U937" i="8"/>
  <c r="U619" i="8"/>
  <c r="U285" i="8"/>
  <c r="U265" i="8"/>
  <c r="U61" i="8"/>
  <c r="U210" i="8"/>
  <c r="U808" i="8"/>
  <c r="U711" i="8"/>
  <c r="U239" i="8"/>
  <c r="U91" i="8"/>
  <c r="U784" i="8"/>
  <c r="U714" i="8"/>
  <c r="U273" i="8"/>
  <c r="U127" i="8"/>
  <c r="U756" i="8"/>
  <c r="U493" i="8"/>
  <c r="U105" i="8"/>
  <c r="U1002" i="8"/>
  <c r="U309" i="8"/>
  <c r="U829" i="8"/>
  <c r="U58" i="8"/>
  <c r="U547" i="8"/>
  <c r="U526" i="8"/>
  <c r="U50" i="8"/>
  <c r="U502" i="8"/>
  <c r="U873" i="8"/>
  <c r="U438" i="8"/>
  <c r="U403" i="8"/>
  <c r="AE35" i="3"/>
  <c r="C35" i="3"/>
  <c r="Z35" i="3"/>
  <c r="AB35" i="3"/>
  <c r="L10" i="7"/>
  <c r="Q18" i="3" s="1"/>
  <c r="Z19" i="4"/>
  <c r="AJ244" i="8"/>
  <c r="AJ88" i="8"/>
  <c r="AJ49" i="8"/>
  <c r="AJ129" i="8"/>
  <c r="AJ240" i="8"/>
  <c r="AJ197" i="8"/>
  <c r="AJ74" i="8"/>
  <c r="AJ222" i="8"/>
  <c r="AJ387" i="8"/>
  <c r="AM387" i="8" s="1"/>
  <c r="AN387" i="8" s="1"/>
  <c r="AJ368" i="8"/>
  <c r="AJ344" i="8"/>
  <c r="AJ536" i="8"/>
  <c r="AJ474" i="8"/>
  <c r="AJ556" i="8"/>
  <c r="AJ639" i="8"/>
  <c r="AJ713" i="8"/>
  <c r="AJ541" i="8"/>
  <c r="AJ539" i="8"/>
  <c r="AJ585" i="8"/>
  <c r="AJ586" i="8"/>
  <c r="AJ684" i="8"/>
  <c r="AJ715" i="8"/>
  <c r="AJ781" i="8"/>
  <c r="AJ846" i="8"/>
  <c r="AJ961" i="8"/>
  <c r="AJ885" i="8"/>
  <c r="AJ932" i="8"/>
  <c r="AJ948" i="8"/>
  <c r="AJ1004" i="8"/>
  <c r="G80" i="7"/>
  <c r="K19" i="2" s="1"/>
  <c r="X5" i="8"/>
  <c r="AA5" i="8" s="1"/>
  <c r="AD33" i="3"/>
  <c r="C33" i="3"/>
  <c r="AE33" i="3"/>
  <c r="Z32" i="3"/>
  <c r="AC35" i="3"/>
  <c r="AC36" i="3"/>
  <c r="Z21" i="3"/>
  <c r="AB21" i="3"/>
  <c r="AE21" i="3"/>
  <c r="AD21" i="3"/>
  <c r="AC21" i="3"/>
  <c r="C21" i="3"/>
  <c r="Z37" i="3"/>
  <c r="AE37" i="3"/>
  <c r="C37" i="3"/>
  <c r="AC37" i="3"/>
  <c r="AB37" i="3"/>
  <c r="AA37" i="3"/>
  <c r="Z31" i="4"/>
  <c r="L22" i="7"/>
  <c r="Q30" i="3" s="1"/>
  <c r="Z9" i="7"/>
  <c r="T18" i="4" s="1"/>
  <c r="X18" i="4" s="1"/>
  <c r="L27" i="7"/>
  <c r="Q35" i="3" s="1"/>
  <c r="Z36" i="4"/>
  <c r="AJ141" i="8"/>
  <c r="AJ140" i="8"/>
  <c r="AJ228" i="8"/>
  <c r="AJ266" i="8"/>
  <c r="AJ96" i="8"/>
  <c r="AJ158" i="8"/>
  <c r="AM158" i="8" s="1"/>
  <c r="AN158" i="8" s="1"/>
  <c r="AJ290" i="8"/>
  <c r="AJ66" i="8"/>
  <c r="AJ136" i="8"/>
  <c r="AJ32" i="8"/>
  <c r="AM32" i="8" s="1"/>
  <c r="AN32" i="8" s="1"/>
  <c r="AJ145" i="8"/>
  <c r="AM145" i="8" s="1"/>
  <c r="AN145" i="8" s="1"/>
  <c r="AJ19" i="8"/>
  <c r="AJ126" i="8"/>
  <c r="AJ273" i="8"/>
  <c r="AJ90" i="8"/>
  <c r="AJ153" i="8"/>
  <c r="AJ206" i="8"/>
  <c r="AJ302" i="8"/>
  <c r="AM302" i="8" s="1"/>
  <c r="AN302" i="8" s="1"/>
  <c r="AJ235" i="8"/>
  <c r="AJ82" i="8"/>
  <c r="AJ210" i="8"/>
  <c r="AJ298" i="8"/>
  <c r="AJ230" i="8"/>
  <c r="AJ186" i="8"/>
  <c r="AJ264" i="8"/>
  <c r="AM264" i="8" s="1"/>
  <c r="AN264" i="8" s="1"/>
  <c r="AJ418" i="8"/>
  <c r="AM418" i="8" s="1"/>
  <c r="AN418" i="8" s="1"/>
  <c r="AJ520" i="8"/>
  <c r="AJ317" i="8"/>
  <c r="AJ366" i="8"/>
  <c r="AJ411" i="8"/>
  <c r="AM411" i="8" s="1"/>
  <c r="AN411" i="8" s="1"/>
  <c r="AJ272" i="8"/>
  <c r="AJ312" i="8"/>
  <c r="AJ379" i="8"/>
  <c r="AJ323" i="8"/>
  <c r="AJ375" i="8"/>
  <c r="AJ462" i="8"/>
  <c r="AJ369" i="8"/>
  <c r="AJ425" i="8"/>
  <c r="AJ410" i="8"/>
  <c r="AJ396" i="8"/>
  <c r="AJ439" i="8"/>
  <c r="AM439" i="8" s="1"/>
  <c r="AN439" i="8" s="1"/>
  <c r="AJ475" i="8"/>
  <c r="AJ488" i="8"/>
  <c r="AJ424" i="8"/>
  <c r="AJ469" i="8"/>
  <c r="AJ746" i="8"/>
  <c r="AJ500" i="8"/>
  <c r="AJ592" i="8"/>
  <c r="AJ609" i="8"/>
  <c r="AJ690" i="8"/>
  <c r="AJ775" i="8"/>
  <c r="AJ557" i="8"/>
  <c r="AJ677" i="8"/>
  <c r="AJ507" i="8"/>
  <c r="AJ547" i="8"/>
  <c r="AJ603" i="8"/>
  <c r="AJ725" i="8"/>
  <c r="AJ566" i="8"/>
  <c r="AJ604" i="8"/>
  <c r="AJ805" i="8"/>
  <c r="AJ717" i="8"/>
  <c r="AJ749" i="8"/>
  <c r="AJ602" i="8"/>
  <c r="AJ759" i="8"/>
  <c r="AJ652" i="8"/>
  <c r="AJ700" i="8"/>
  <c r="AM700" i="8" s="1"/>
  <c r="AN700" i="8" s="1"/>
  <c r="AJ769" i="8"/>
  <c r="AJ683" i="8"/>
  <c r="AJ731" i="8"/>
  <c r="AJ762" i="8"/>
  <c r="AM762" i="8" s="1"/>
  <c r="AN762" i="8" s="1"/>
  <c r="AJ791" i="8"/>
  <c r="AJ835" i="8"/>
  <c r="AJ772" i="8"/>
  <c r="AJ878" i="8"/>
  <c r="AJ830" i="8"/>
  <c r="AJ851" i="8"/>
  <c r="AJ896" i="8"/>
  <c r="AJ924" i="8"/>
  <c r="AJ875" i="8"/>
  <c r="AJ897" i="8"/>
  <c r="AJ919" i="8"/>
  <c r="AJ901" i="8"/>
  <c r="AJ920" i="8"/>
  <c r="AJ914" i="8"/>
  <c r="AJ931" i="8"/>
  <c r="AJ941" i="8"/>
  <c r="AJ980" i="8"/>
  <c r="AJ959" i="8"/>
  <c r="AJ970" i="8"/>
  <c r="AJ977" i="8"/>
  <c r="AJ205" i="8"/>
  <c r="AM205" i="8" s="1"/>
  <c r="AN205" i="8" s="1"/>
  <c r="AH69" i="8"/>
  <c r="AG270" i="8"/>
  <c r="AG61" i="8"/>
  <c r="AG73" i="8"/>
  <c r="AG130" i="8"/>
  <c r="AG174" i="8"/>
  <c r="AG152" i="8"/>
  <c r="AG232" i="8"/>
  <c r="AG323" i="8"/>
  <c r="AG587" i="8"/>
  <c r="AG413" i="8"/>
  <c r="AG531" i="8"/>
  <c r="AG715" i="8"/>
  <c r="AG741" i="8"/>
  <c r="AM741" i="8" s="1"/>
  <c r="AN741" i="8" s="1"/>
  <c r="AG696" i="8"/>
  <c r="AM696" i="8" s="1"/>
  <c r="AN696" i="8" s="1"/>
  <c r="AG851" i="8"/>
  <c r="AM851" i="8" s="1"/>
  <c r="AN851" i="8" s="1"/>
  <c r="AG797" i="8"/>
  <c r="AG890" i="8"/>
  <c r="AG979" i="8"/>
  <c r="AM979" i="8" s="1"/>
  <c r="AN979" i="8" s="1"/>
  <c r="AK335" i="8"/>
  <c r="U27" i="8"/>
  <c r="AL157" i="8"/>
  <c r="AL44" i="8"/>
  <c r="AL17" i="8"/>
  <c r="AL182" i="8"/>
  <c r="AL291" i="8"/>
  <c r="AL150" i="8"/>
  <c r="AL21" i="8"/>
  <c r="AL264" i="8"/>
  <c r="AL139" i="8"/>
  <c r="AL246" i="8"/>
  <c r="AL49" i="8"/>
  <c r="AL186" i="8"/>
  <c r="AL76" i="8"/>
  <c r="AL260" i="8"/>
  <c r="AL224" i="8"/>
  <c r="AL77" i="8"/>
  <c r="AL104" i="8"/>
  <c r="AL128" i="8"/>
  <c r="AL172" i="8"/>
  <c r="AL266" i="8"/>
  <c r="AL215" i="8"/>
  <c r="AL339" i="8"/>
  <c r="AL253" i="8"/>
  <c r="AL501" i="8"/>
  <c r="AL306" i="8"/>
  <c r="AM306" i="8" s="1"/>
  <c r="AN306" i="8" s="1"/>
  <c r="AL438" i="8"/>
  <c r="AL281" i="8"/>
  <c r="AL337" i="8"/>
  <c r="AL407" i="8"/>
  <c r="AL340" i="8"/>
  <c r="AL469" i="8"/>
  <c r="AL358" i="8"/>
  <c r="AL430" i="8"/>
  <c r="AM430" i="8" s="1"/>
  <c r="AN430" i="8" s="1"/>
  <c r="AL416" i="8"/>
  <c r="AL426" i="8"/>
  <c r="AL542" i="8"/>
  <c r="AL601" i="8"/>
  <c r="AL453" i="8"/>
  <c r="AL521" i="8"/>
  <c r="AL620" i="8"/>
  <c r="AL706" i="8"/>
  <c r="AL731" i="8"/>
  <c r="AL738" i="8"/>
  <c r="AL536" i="8"/>
  <c r="AL640" i="8"/>
  <c r="AL582" i="8"/>
  <c r="AM582" i="8" s="1"/>
  <c r="AN582" i="8" s="1"/>
  <c r="AL630" i="8"/>
  <c r="AL730" i="8"/>
  <c r="AL659" i="8"/>
  <c r="AL653" i="8"/>
  <c r="AL717" i="8"/>
  <c r="AL696" i="8"/>
  <c r="AL776" i="8"/>
  <c r="AL814" i="8"/>
  <c r="AL769" i="8"/>
  <c r="AL797" i="8"/>
  <c r="AL870" i="8"/>
  <c r="AL854" i="8"/>
  <c r="AL867" i="8"/>
  <c r="AL899" i="8"/>
  <c r="AL942" i="8"/>
  <c r="AL963" i="8"/>
  <c r="AL995" i="8"/>
  <c r="AL85" i="8"/>
  <c r="AL194" i="8"/>
  <c r="AL53" i="8"/>
  <c r="AL59" i="8"/>
  <c r="AL359" i="8"/>
  <c r="AL217" i="8"/>
  <c r="AL57" i="8"/>
  <c r="AL54" i="8"/>
  <c r="AL156" i="8"/>
  <c r="AL343" i="8"/>
  <c r="AL87" i="8"/>
  <c r="AL271" i="8"/>
  <c r="AM271" i="8" s="1"/>
  <c r="AN271" i="8" s="1"/>
  <c r="AL145" i="8"/>
  <c r="AL335" i="8"/>
  <c r="AL244" i="8"/>
  <c r="AL88" i="8"/>
  <c r="AL114" i="8"/>
  <c r="AL136" i="8"/>
  <c r="AL192" i="8"/>
  <c r="AL376" i="8"/>
  <c r="AL235" i="8"/>
  <c r="AL183" i="8"/>
  <c r="AL274" i="8"/>
  <c r="AL450" i="8"/>
  <c r="AL330" i="8"/>
  <c r="AL400" i="8"/>
  <c r="AM400" i="8" s="1"/>
  <c r="AN400" i="8" s="1"/>
  <c r="AL301" i="8"/>
  <c r="AL383" i="8"/>
  <c r="AM383" i="8" s="1"/>
  <c r="AN383" i="8" s="1"/>
  <c r="AL497" i="8"/>
  <c r="AL410" i="8"/>
  <c r="AL487" i="8"/>
  <c r="AL378" i="8"/>
  <c r="AL452" i="8"/>
  <c r="AL377" i="8"/>
  <c r="AL458" i="8"/>
  <c r="AL466" i="8"/>
  <c r="AL413" i="8"/>
  <c r="AL477" i="8"/>
  <c r="AL662" i="8"/>
  <c r="AL655" i="8"/>
  <c r="AL585" i="8"/>
  <c r="AL545" i="8"/>
  <c r="AL496" i="8"/>
  <c r="AL564" i="8"/>
  <c r="AL535" i="8"/>
  <c r="AL632" i="8"/>
  <c r="AL656" i="8"/>
  <c r="AL591" i="8"/>
  <c r="AL772" i="8"/>
  <c r="AL681" i="8"/>
  <c r="AL750" i="8"/>
  <c r="AL728" i="8"/>
  <c r="AM728" i="8" s="1"/>
  <c r="AN728" i="8" s="1"/>
  <c r="AL775" i="8"/>
  <c r="AL831" i="8"/>
  <c r="AL826" i="8"/>
  <c r="AL839" i="8"/>
  <c r="AL832" i="8"/>
  <c r="AL934" i="8"/>
  <c r="AM934" i="8" s="1"/>
  <c r="AN934" i="8" s="1"/>
  <c r="AL872" i="8"/>
  <c r="AM872" i="8" s="1"/>
  <c r="AN872" i="8" s="1"/>
  <c r="AL927" i="8"/>
  <c r="AL982" i="8"/>
  <c r="AL977" i="8"/>
  <c r="AL984" i="8"/>
  <c r="AC24" i="3"/>
  <c r="C24" i="3"/>
  <c r="AE24" i="3"/>
  <c r="AD24" i="3"/>
  <c r="AB39" i="3"/>
  <c r="AE39" i="3"/>
  <c r="AC39" i="3"/>
  <c r="C39" i="3"/>
  <c r="L15" i="7"/>
  <c r="Q23" i="3" s="1"/>
  <c r="Z24" i="4"/>
  <c r="L19" i="7"/>
  <c r="Q27" i="3" s="1"/>
  <c r="Z28" i="4"/>
  <c r="AL209" i="8"/>
  <c r="AL263" i="8"/>
  <c r="AL248" i="8"/>
  <c r="AL111" i="8"/>
  <c r="AL170" i="8"/>
  <c r="AL75" i="8"/>
  <c r="AL259" i="8"/>
  <c r="AL208" i="8"/>
  <c r="AL79" i="8"/>
  <c r="AL162" i="8"/>
  <c r="AL27" i="8"/>
  <c r="AL95" i="8"/>
  <c r="AL46" i="8"/>
  <c r="AL189" i="8"/>
  <c r="AL323" i="8"/>
  <c r="AL331" i="8"/>
  <c r="AL96" i="8"/>
  <c r="AL118" i="8"/>
  <c r="AL144" i="8"/>
  <c r="AL204" i="8"/>
  <c r="AL63" i="8"/>
  <c r="AL276" i="8"/>
  <c r="AL195" i="8"/>
  <c r="AL327" i="8"/>
  <c r="AL286" i="8"/>
  <c r="AL346" i="8"/>
  <c r="AL424" i="8"/>
  <c r="AL317" i="8"/>
  <c r="AL368" i="8"/>
  <c r="AL320" i="8"/>
  <c r="AL455" i="8"/>
  <c r="AL530" i="8"/>
  <c r="AL390" i="8"/>
  <c r="AL478" i="8"/>
  <c r="AL393" i="8"/>
  <c r="AL502" i="8"/>
  <c r="AL596" i="8"/>
  <c r="AL433" i="8"/>
  <c r="AL565" i="8"/>
  <c r="AL513" i="8"/>
  <c r="AL719" i="8"/>
  <c r="AL594" i="8"/>
  <c r="AL589" i="8"/>
  <c r="AL512" i="8"/>
  <c r="AL576" i="8"/>
  <c r="AL559" i="8"/>
  <c r="AL779" i="8"/>
  <c r="AL702" i="8"/>
  <c r="AL611" i="8"/>
  <c r="AL825" i="8"/>
  <c r="AL689" i="8"/>
  <c r="AL664" i="8"/>
  <c r="AL774" i="8"/>
  <c r="AL811" i="8"/>
  <c r="AL737" i="8"/>
  <c r="AL827" i="8"/>
  <c r="AL830" i="8"/>
  <c r="AL862" i="8"/>
  <c r="AL883" i="8"/>
  <c r="AL902" i="8"/>
  <c r="AL912" i="8"/>
  <c r="AL947" i="8"/>
  <c r="AL953" i="8"/>
  <c r="AL975" i="8"/>
  <c r="AL360" i="8"/>
  <c r="AL18" i="8"/>
  <c r="AL29" i="8"/>
  <c r="AL64" i="8"/>
  <c r="AL89" i="8"/>
  <c r="AL51" i="8"/>
  <c r="AL13" i="8"/>
  <c r="AM13" i="8" s="1"/>
  <c r="AN13" i="8" s="1"/>
  <c r="AL15" i="8"/>
  <c r="AL22" i="8"/>
  <c r="AL50" i="8"/>
  <c r="AL247" i="8"/>
  <c r="AL996" i="8"/>
  <c r="AL978" i="8"/>
  <c r="AL989" i="8"/>
  <c r="AL937" i="8"/>
  <c r="AL985" i="8"/>
  <c r="AL970" i="8"/>
  <c r="AL974" i="8"/>
  <c r="AL939" i="8"/>
  <c r="AL904" i="8"/>
  <c r="AL910" i="8"/>
  <c r="AL941" i="8"/>
  <c r="AL884" i="8"/>
  <c r="AL935" i="8"/>
  <c r="AL933" i="8"/>
  <c r="AL879" i="8"/>
  <c r="AL847" i="8"/>
  <c r="AL860" i="8"/>
  <c r="AL997" i="8"/>
  <c r="AL866" i="8"/>
  <c r="AL878" i="8"/>
  <c r="AL805" i="8"/>
  <c r="AL835" i="8"/>
  <c r="AM835" i="8" s="1"/>
  <c r="AN835" i="8" s="1"/>
  <c r="AL817" i="8"/>
  <c r="AL765" i="8"/>
  <c r="AL877" i="8"/>
  <c r="AL812" i="8"/>
  <c r="AL790" i="8"/>
  <c r="AL795" i="8"/>
  <c r="AL861" i="8"/>
  <c r="AL820" i="8"/>
  <c r="AL724" i="8"/>
  <c r="AL692" i="8"/>
  <c r="AL660" i="8"/>
  <c r="AL736" i="8"/>
  <c r="AL705" i="8"/>
  <c r="AL673" i="8"/>
  <c r="AL641" i="8"/>
  <c r="AL754" i="8"/>
  <c r="AL644" i="8"/>
  <c r="AL599" i="8"/>
  <c r="AL798" i="8"/>
  <c r="AL666" i="8"/>
  <c r="AL628" i="8"/>
  <c r="AL675" i="8"/>
  <c r="AL597" i="8"/>
  <c r="AL555" i="8"/>
  <c r="AL654" i="8"/>
  <c r="AL592" i="8"/>
  <c r="AM592" i="8" s="1"/>
  <c r="AN592" i="8" s="1"/>
  <c r="AL552" i="8"/>
  <c r="AL520" i="8"/>
  <c r="AL488" i="8"/>
  <c r="AL691" i="8"/>
  <c r="AL525" i="8"/>
  <c r="AL690" i="8"/>
  <c r="AL715" i="8"/>
  <c r="AL617" i="8"/>
  <c r="AL667" i="8"/>
  <c r="AL573" i="8"/>
  <c r="AL608" i="8"/>
  <c r="AL534" i="8"/>
  <c r="AL461" i="8"/>
  <c r="AL429" i="8"/>
  <c r="AL722" i="8"/>
  <c r="AL483" i="8"/>
  <c r="AL651" i="8"/>
  <c r="AL448" i="8"/>
  <c r="AL401" i="8"/>
  <c r="AL505" i="8"/>
  <c r="AL481" i="8"/>
  <c r="AL436" i="8"/>
  <c r="AL386" i="8"/>
  <c r="AL354" i="8"/>
  <c r="AL489" i="8"/>
  <c r="AL415" i="8"/>
  <c r="AL395" i="8"/>
  <c r="AL328" i="8"/>
  <c r="AL422" i="8"/>
  <c r="AL357" i="8"/>
  <c r="AL341" i="8"/>
  <c r="AL309" i="8"/>
  <c r="AL277" i="8"/>
  <c r="AL384" i="8"/>
  <c r="AL371" i="8"/>
  <c r="AL322" i="8"/>
  <c r="AL290" i="8"/>
  <c r="AL529" i="8"/>
  <c r="AL295" i="8"/>
  <c r="AL249" i="8"/>
  <c r="AL179" i="8"/>
  <c r="AL278" i="8"/>
  <c r="AL219" i="8"/>
  <c r="AL353" i="8"/>
  <c r="AL250" i="8"/>
  <c r="AL176" i="8"/>
  <c r="AM176" i="8" s="1"/>
  <c r="AN176" i="8" s="1"/>
  <c r="AL138" i="8"/>
  <c r="AL122" i="8"/>
  <c r="AL106" i="8"/>
  <c r="AL90" i="8"/>
  <c r="AL444" i="8"/>
  <c r="AL232" i="8"/>
  <c r="AL369" i="8"/>
  <c r="AL221" i="8"/>
  <c r="AL121" i="8"/>
  <c r="AL347" i="8"/>
  <c r="AL107" i="8"/>
  <c r="AL66" i="8"/>
  <c r="AL20" i="8"/>
  <c r="AL181" i="8"/>
  <c r="AL152" i="8"/>
  <c r="AL72" i="8"/>
  <c r="AL230" i="8"/>
  <c r="AL45" i="8"/>
  <c r="AL241" i="8"/>
  <c r="AL141" i="8"/>
  <c r="AL364" i="8"/>
  <c r="AL159" i="8"/>
  <c r="AL143" i="8"/>
  <c r="AL52" i="8"/>
  <c r="AL256" i="8"/>
  <c r="AL39" i="8"/>
  <c r="AL80" i="8"/>
  <c r="AL23" i="8"/>
  <c r="AL993" i="8"/>
  <c r="AL1004" i="8"/>
  <c r="AL986" i="8"/>
  <c r="AL979" i="8"/>
  <c r="AL967" i="8"/>
  <c r="AL957" i="8"/>
  <c r="AL973" i="8"/>
  <c r="AL929" i="8"/>
  <c r="AL951" i="8"/>
  <c r="AL898" i="8"/>
  <c r="AL917" i="8"/>
  <c r="AL880" i="8"/>
  <c r="AL875" i="8"/>
  <c r="AL914" i="8"/>
  <c r="AL871" i="8"/>
  <c r="AM871" i="8" s="1"/>
  <c r="AN871" i="8" s="1"/>
  <c r="AL845" i="8"/>
  <c r="AL895" i="8"/>
  <c r="AL869" i="8"/>
  <c r="AL842" i="8"/>
  <c r="AL852" i="8"/>
  <c r="AL801" i="8"/>
  <c r="AL829" i="8"/>
  <c r="AL808" i="8"/>
  <c r="AL761" i="8"/>
  <c r="AL858" i="8"/>
  <c r="AL807" i="8"/>
  <c r="AL782" i="8"/>
  <c r="AL784" i="8"/>
  <c r="AL841" i="8"/>
  <c r="AL788" i="8"/>
  <c r="AL720" i="8"/>
  <c r="AL688" i="8"/>
  <c r="AL911" i="8"/>
  <c r="AL733" i="8"/>
  <c r="AL701" i="8"/>
  <c r="AL669" i="8"/>
  <c r="AL637" i="8"/>
  <c r="AL751" i="8"/>
  <c r="AL627" i="8"/>
  <c r="AL595" i="8"/>
  <c r="AL752" i="8"/>
  <c r="AL658" i="8"/>
  <c r="AL612" i="8"/>
  <c r="AL663" i="8"/>
  <c r="AL584" i="8"/>
  <c r="AL551" i="8"/>
  <c r="AL650" i="8"/>
  <c r="AL590" i="8"/>
  <c r="AL548" i="8"/>
  <c r="AL516" i="8"/>
  <c r="AL484" i="8"/>
  <c r="AL687" i="8"/>
  <c r="AL523" i="8"/>
  <c r="AL652" i="8"/>
  <c r="AL643" i="8"/>
  <c r="AL602" i="8"/>
  <c r="AL958" i="8"/>
  <c r="AL972" i="8"/>
  <c r="AL971" i="8"/>
  <c r="AL965" i="8"/>
  <c r="AM965" i="8" s="1"/>
  <c r="AN965" i="8" s="1"/>
  <c r="AL960" i="8"/>
  <c r="AL946" i="8"/>
  <c r="AL931" i="8"/>
  <c r="AL936" i="8"/>
  <c r="AL921" i="8"/>
  <c r="AL994" i="8"/>
  <c r="AL897" i="8"/>
  <c r="AL864" i="8"/>
  <c r="AL859" i="8"/>
  <c r="AL881" i="8"/>
  <c r="AL855" i="8"/>
  <c r="AL885" i="8"/>
  <c r="AL892" i="8"/>
  <c r="AL850" i="8"/>
  <c r="AL823" i="8"/>
  <c r="AL833" i="8"/>
  <c r="AM833" i="8" s="1"/>
  <c r="AN833" i="8" s="1"/>
  <c r="AL793" i="8"/>
  <c r="AL819" i="8"/>
  <c r="AL792" i="8"/>
  <c r="AL753" i="8"/>
  <c r="AL802" i="8"/>
  <c r="AL791" i="8"/>
  <c r="AL887" i="8"/>
  <c r="AL771" i="8"/>
  <c r="AL768" i="8"/>
  <c r="AL766" i="8"/>
  <c r="AL712" i="8"/>
  <c r="AL680" i="8"/>
  <c r="AL810" i="8"/>
  <c r="AL725" i="8"/>
  <c r="AL693" i="8"/>
  <c r="AL661" i="8"/>
  <c r="AL629" i="8"/>
  <c r="AL711" i="8"/>
  <c r="AL619" i="8"/>
  <c r="AL587" i="8"/>
  <c r="AL739" i="8"/>
  <c r="AL639" i="8"/>
  <c r="AL593" i="8"/>
  <c r="AL634" i="8"/>
  <c r="AL575" i="8"/>
  <c r="AL543" i="8"/>
  <c r="AL647" i="8"/>
  <c r="AL572" i="8"/>
  <c r="AL540" i="8"/>
  <c r="AL508" i="8"/>
  <c r="AL770" i="8"/>
  <c r="AL624" i="8"/>
  <c r="AL493" i="8"/>
  <c r="AL613" i="8"/>
  <c r="AL598" i="8"/>
  <c r="AL744" i="8"/>
  <c r="AL606" i="8"/>
  <c r="AL518" i="8"/>
  <c r="AL554" i="8"/>
  <c r="AL574" i="8"/>
  <c r="AL449" i="8"/>
  <c r="AL417" i="8"/>
  <c r="AL537" i="8"/>
  <c r="AL462" i="8"/>
  <c r="AL519" i="8"/>
  <c r="AL432" i="8"/>
  <c r="AL389" i="8"/>
  <c r="AL418" i="8"/>
  <c r="AL471" i="8"/>
  <c r="AL420" i="8"/>
  <c r="AL374" i="8"/>
  <c r="AL546" i="8"/>
  <c r="AL541" i="8"/>
  <c r="AL476" i="8"/>
  <c r="AL348" i="8"/>
  <c r="AL316" i="8"/>
  <c r="AL406" i="8"/>
  <c r="AL399" i="8"/>
  <c r="AL329" i="8"/>
  <c r="AL297" i="8"/>
  <c r="AL451" i="8"/>
  <c r="AL356" i="8"/>
  <c r="AL342" i="8"/>
  <c r="AL310" i="8"/>
  <c r="AL549" i="8"/>
  <c r="AL485" i="8"/>
  <c r="AL272" i="8"/>
  <c r="AL999" i="8"/>
  <c r="AL990" i="8"/>
  <c r="AL969" i="8"/>
  <c r="AL964" i="8"/>
  <c r="AL956" i="8"/>
  <c r="AL954" i="8"/>
  <c r="AL943" i="8"/>
  <c r="AL923" i="8"/>
  <c r="AL932" i="8"/>
  <c r="AL915" i="8"/>
  <c r="AL906" i="8"/>
  <c r="AL916" i="8"/>
  <c r="AL856" i="8"/>
  <c r="AL851" i="8"/>
  <c r="AL873" i="8"/>
  <c r="AM873" i="8" s="1"/>
  <c r="AN873" i="8" s="1"/>
  <c r="AL913" i="8"/>
  <c r="AL882" i="8"/>
  <c r="AL837" i="8"/>
  <c r="AL849" i="8"/>
  <c r="AM849" i="8" s="1"/>
  <c r="AN849" i="8" s="1"/>
  <c r="AL815" i="8"/>
  <c r="AL824" i="8"/>
  <c r="AL789" i="8"/>
  <c r="AL925" i="8"/>
  <c r="AL787" i="8"/>
  <c r="AL749" i="8"/>
  <c r="AL786" i="8"/>
  <c r="AL780" i="8"/>
  <c r="AL846" i="8"/>
  <c r="AM846" i="8" s="1"/>
  <c r="AN846" i="8" s="1"/>
  <c r="AL767" i="8"/>
  <c r="AL760" i="8"/>
  <c r="AL758" i="8"/>
  <c r="AL708" i="8"/>
  <c r="AL676" i="8"/>
  <c r="AL799" i="8"/>
  <c r="AL987" i="8"/>
  <c r="AL961" i="8"/>
  <c r="AL1006" i="8"/>
  <c r="AM1006" i="8" s="1"/>
  <c r="AN1006" i="8" s="1"/>
  <c r="AL959" i="8"/>
  <c r="AL907" i="8"/>
  <c r="AL908" i="8"/>
  <c r="AL843" i="8"/>
  <c r="AL903" i="8"/>
  <c r="AL834" i="8"/>
  <c r="AL876" i="8"/>
  <c r="AL785" i="8"/>
  <c r="AM785" i="8" s="1"/>
  <c r="AN785" i="8" s="1"/>
  <c r="AL777" i="8"/>
  <c r="AL920" i="8"/>
  <c r="AL828" i="8"/>
  <c r="AL747" i="8"/>
  <c r="AL704" i="8"/>
  <c r="AL781" i="8"/>
  <c r="AL697" i="8"/>
  <c r="AL649" i="8"/>
  <c r="AL695" i="8"/>
  <c r="AL603" i="8"/>
  <c r="AL718" i="8"/>
  <c r="AL610" i="8"/>
  <c r="AL616" i="8"/>
  <c r="AL539" i="8"/>
  <c r="AL605" i="8"/>
  <c r="AM605" i="8" s="1"/>
  <c r="AN605" i="8" s="1"/>
  <c r="AL532" i="8"/>
  <c r="AL480" i="8"/>
  <c r="AL561" i="8"/>
  <c r="AL609" i="8"/>
  <c r="AL618" i="8"/>
  <c r="AL588" i="8"/>
  <c r="AL735" i="8"/>
  <c r="AL533" i="8"/>
  <c r="AL445" i="8"/>
  <c r="AL405" i="8"/>
  <c r="AL468" i="8"/>
  <c r="AL507" i="8"/>
  <c r="AL414" i="8"/>
  <c r="AL467" i="8"/>
  <c r="AL460" i="8"/>
  <c r="AL394" i="8"/>
  <c r="AL350" i="8"/>
  <c r="AL514" i="8"/>
  <c r="AL434" i="8"/>
  <c r="AL324" i="8"/>
  <c r="AL396" i="8"/>
  <c r="AL351" i="8"/>
  <c r="AL305" i="8"/>
  <c r="AL439" i="8"/>
  <c r="AL403" i="8"/>
  <c r="AL318" i="8"/>
  <c r="AL456" i="8"/>
  <c r="AL365" i="8"/>
  <c r="AL210" i="8"/>
  <c r="AL171" i="8"/>
  <c r="AL239" i="8"/>
  <c r="AL65" i="8"/>
  <c r="AL262" i="8"/>
  <c r="AL184" i="8"/>
  <c r="AL140" i="8"/>
  <c r="AL120" i="8"/>
  <c r="AM120" i="8" s="1"/>
  <c r="AN120" i="8" s="1"/>
  <c r="AL102" i="8"/>
  <c r="AL84" i="8"/>
  <c r="AL245" i="8"/>
  <c r="AL212" i="8"/>
  <c r="AL237" i="8"/>
  <c r="AL129" i="8"/>
  <c r="AL300" i="8"/>
  <c r="AL99" i="8"/>
  <c r="AL43" i="8"/>
  <c r="AL267" i="8"/>
  <c r="AL158" i="8"/>
  <c r="AL115" i="8"/>
  <c r="AL238" i="8"/>
  <c r="AM238" i="8" s="1"/>
  <c r="AN238" i="8" s="1"/>
  <c r="AL33" i="8"/>
  <c r="AL225" i="8"/>
  <c r="AL117" i="8"/>
  <c r="AL268" i="8"/>
  <c r="AL304" i="8"/>
  <c r="AL68" i="8"/>
  <c r="AL11" i="8"/>
  <c r="AL38" i="8"/>
  <c r="AL9" i="8"/>
  <c r="AL82" i="8"/>
  <c r="AL71" i="8"/>
  <c r="AL991" i="8"/>
  <c r="AL998" i="8"/>
  <c r="AL948" i="8"/>
  <c r="AL940" i="8"/>
  <c r="AM940" i="8" s="1"/>
  <c r="AN940" i="8" s="1"/>
  <c r="AL930" i="8"/>
  <c r="AL905" i="8"/>
  <c r="AL848" i="8"/>
  <c r="AL865" i="8"/>
  <c r="AL896" i="8"/>
  <c r="AL874" i="8"/>
  <c r="AL816" i="8"/>
  <c r="AM816" i="8" s="1"/>
  <c r="AN816" i="8" s="1"/>
  <c r="AL886" i="8"/>
  <c r="AL745" i="8"/>
  <c r="AL778" i="8"/>
  <c r="AL763" i="8"/>
  <c r="AL746" i="8"/>
  <c r="AL672" i="8"/>
  <c r="AL721" i="8"/>
  <c r="AL677" i="8"/>
  <c r="AL794" i="8"/>
  <c r="AL623" i="8"/>
  <c r="AL762" i="8"/>
  <c r="AL962" i="8"/>
  <c r="AL707" i="8"/>
  <c r="AL567" i="8"/>
  <c r="AL648" i="8"/>
  <c r="AL560" i="8"/>
  <c r="AL504" i="8"/>
  <c r="AL703" i="8"/>
  <c r="AL764" i="8"/>
  <c r="AL621" i="8"/>
  <c r="AL694" i="8"/>
  <c r="AL562" i="8"/>
  <c r="AL526" i="8"/>
  <c r="AL475" i="8"/>
  <c r="AL425" i="8"/>
  <c r="AL479" i="8"/>
  <c r="AL550" i="8"/>
  <c r="AL443" i="8"/>
  <c r="AL385" i="8"/>
  <c r="AL486" i="8"/>
  <c r="AL431" i="8"/>
  <c r="AL370" i="8"/>
  <c r="AL515" i="8"/>
  <c r="AL511" i="8"/>
  <c r="AL344" i="8"/>
  <c r="AL463" i="8"/>
  <c r="AL352" i="8"/>
  <c r="AL325" i="8"/>
  <c r="AL285" i="8"/>
  <c r="AL372" i="8"/>
  <c r="AL338" i="8"/>
  <c r="AL298" i="8"/>
  <c r="AL509" i="8"/>
  <c r="AM509" i="8" s="1"/>
  <c r="AN509" i="8" s="1"/>
  <c r="AL265" i="8"/>
  <c r="AL191" i="8"/>
  <c r="AL296" i="8"/>
  <c r="AL223" i="8"/>
  <c r="AL319" i="8"/>
  <c r="AL200" i="8"/>
  <c r="AL149" i="8"/>
  <c r="AL130" i="8"/>
  <c r="AL112" i="8"/>
  <c r="AL94" i="8"/>
  <c r="AL67" i="8"/>
  <c r="AL228" i="8"/>
  <c r="AL311" i="8"/>
  <c r="AL174" i="8"/>
  <c r="AL58" i="8"/>
  <c r="AL201" i="8"/>
  <c r="AL74" i="8"/>
  <c r="AL24" i="8"/>
  <c r="AL166" i="8"/>
  <c r="AL147" i="8"/>
  <c r="AL40" i="8"/>
  <c r="AL193" i="8"/>
  <c r="AL349" i="8"/>
  <c r="AL173" i="8"/>
  <c r="AL315" i="8"/>
  <c r="AL280" i="8"/>
  <c r="AL127" i="8"/>
  <c r="AL26" i="8"/>
  <c r="AL163" i="8"/>
  <c r="AL226" i="8"/>
  <c r="AL83" i="8"/>
  <c r="AL218" i="8"/>
  <c r="K15" i="7"/>
  <c r="P23" i="3" s="1"/>
  <c r="AD19" i="3"/>
  <c r="C19" i="3"/>
  <c r="C42" i="3"/>
  <c r="AL242" i="8"/>
  <c r="AL34" i="8"/>
  <c r="AL10" i="8"/>
  <c r="AL14" i="8"/>
  <c r="AL119" i="8"/>
  <c r="AL177" i="8"/>
  <c r="AL125" i="8"/>
  <c r="AL292" i="8"/>
  <c r="AL214" i="8"/>
  <c r="AL123" i="8"/>
  <c r="AM123" i="8" s="1"/>
  <c r="AN123" i="8" s="1"/>
  <c r="AL164" i="8"/>
  <c r="AL35" i="8"/>
  <c r="AL103" i="8"/>
  <c r="AL56" i="8"/>
  <c r="AL213" i="8"/>
  <c r="AL216" i="8"/>
  <c r="AL375" i="8"/>
  <c r="AL98" i="8"/>
  <c r="AL124" i="8"/>
  <c r="AL146" i="8"/>
  <c r="AL254" i="8"/>
  <c r="AL70" i="8"/>
  <c r="AL288" i="8"/>
  <c r="AL199" i="8"/>
  <c r="AL391" i="8"/>
  <c r="AL294" i="8"/>
  <c r="AL355" i="8"/>
  <c r="AM355" i="8" s="1"/>
  <c r="AN355" i="8" s="1"/>
  <c r="AL269" i="8"/>
  <c r="AL321" i="8"/>
  <c r="AL373" i="8"/>
  <c r="AL332" i="8"/>
  <c r="AL490" i="8"/>
  <c r="AL531" i="8"/>
  <c r="AL398" i="8"/>
  <c r="AL482" i="8"/>
  <c r="AL397" i="8"/>
  <c r="AL527" i="8"/>
  <c r="AL682" i="8"/>
  <c r="AL437" i="8"/>
  <c r="AL499" i="8"/>
  <c r="AL522" i="8"/>
  <c r="AL723" i="8"/>
  <c r="AL625" i="8"/>
  <c r="AL638" i="8"/>
  <c r="AL524" i="8"/>
  <c r="AL622" i="8"/>
  <c r="AL563" i="8"/>
  <c r="AL578" i="8"/>
  <c r="AL734" i="8"/>
  <c r="AL615" i="8"/>
  <c r="AL633" i="8"/>
  <c r="AL709" i="8"/>
  <c r="AL668" i="8"/>
  <c r="AL821" i="8"/>
  <c r="AM821" i="8" s="1"/>
  <c r="AN821" i="8" s="1"/>
  <c r="AL926" i="8"/>
  <c r="AL741" i="8"/>
  <c r="AL844" i="8"/>
  <c r="AL838" i="8"/>
  <c r="AL888" i="8"/>
  <c r="AM888" i="8" s="1"/>
  <c r="AN888" i="8" s="1"/>
  <c r="AL944" i="8"/>
  <c r="AL918" i="8"/>
  <c r="AL924" i="8"/>
  <c r="AL1000" i="8"/>
  <c r="AL976" i="8"/>
  <c r="AL983" i="8"/>
  <c r="H27" i="7"/>
  <c r="M35" i="3" s="1"/>
  <c r="BA9" i="8"/>
  <c r="BA8" i="8"/>
  <c r="Z30" i="7"/>
  <c r="K30" i="7"/>
  <c r="P38" i="3" s="1"/>
  <c r="AE26" i="3"/>
  <c r="C26" i="3"/>
  <c r="AD25" i="3"/>
  <c r="C25" i="3"/>
  <c r="AE25" i="3"/>
  <c r="Z29" i="3"/>
  <c r="AD29" i="3"/>
  <c r="C29" i="3"/>
  <c r="AE29" i="3"/>
  <c r="AC29" i="3"/>
  <c r="AA29" i="3"/>
  <c r="AD17" i="3"/>
  <c r="AE17" i="3"/>
  <c r="C17" i="3"/>
  <c r="AM417" i="8"/>
  <c r="AN417" i="8" s="1"/>
  <c r="AM503" i="8"/>
  <c r="AN503" i="8" s="1"/>
  <c r="AM435" i="8"/>
  <c r="AN435" i="8" s="1"/>
  <c r="AZ41" i="8"/>
  <c r="AY41" i="8"/>
  <c r="BA12" i="8"/>
  <c r="AZ20" i="8"/>
  <c r="L34" i="5" s="1"/>
  <c r="Z34" i="5" s="1"/>
  <c r="AY20" i="8"/>
  <c r="J34" i="5" s="1"/>
  <c r="AY77" i="8"/>
  <c r="AZ77" i="8"/>
  <c r="AM489" i="8"/>
  <c r="AN489" i="8" s="1"/>
  <c r="AM699" i="8"/>
  <c r="AN699" i="8" s="1"/>
  <c r="BA11" i="8"/>
  <c r="AZ90" i="8"/>
  <c r="AY90" i="8"/>
  <c r="AZ63" i="8"/>
  <c r="AY63" i="8"/>
  <c r="AZ35" i="8"/>
  <c r="L49" i="5" s="1"/>
  <c r="AY35" i="8"/>
  <c r="J49" i="5" s="1"/>
  <c r="AZ32" i="8"/>
  <c r="L46" i="5" s="1"/>
  <c r="Z46" i="5" s="1"/>
  <c r="AY32" i="8"/>
  <c r="J46" i="5" s="1"/>
  <c r="AZ17" i="8"/>
  <c r="L31" i="5" s="1"/>
  <c r="Z31" i="5" s="1"/>
  <c r="AY17" i="8"/>
  <c r="J31" i="5" s="1"/>
  <c r="BA17" i="8"/>
  <c r="AM323" i="8"/>
  <c r="AN323" i="8" s="1"/>
  <c r="AV3" i="8"/>
  <c r="AM580" i="8"/>
  <c r="AN580" i="8" s="1"/>
  <c r="AZ136" i="8"/>
  <c r="AY136" i="8"/>
  <c r="AZ110" i="8"/>
  <c r="AY110" i="8"/>
  <c r="AY38" i="8"/>
  <c r="AZ38" i="8"/>
  <c r="AZ40" i="8"/>
  <c r="AY40" i="8"/>
  <c r="AZ44" i="8"/>
  <c r="AY44" i="8"/>
  <c r="AY39" i="8"/>
  <c r="AZ39" i="8"/>
  <c r="AM295" i="8"/>
  <c r="AN295" i="8" s="1"/>
  <c r="AM451" i="8"/>
  <c r="AN451" i="8" s="1"/>
  <c r="AN538" i="8"/>
  <c r="AM830" i="8"/>
  <c r="AN830" i="8" s="1"/>
  <c r="AM926" i="8"/>
  <c r="AN926" i="8" s="1"/>
  <c r="AM109" i="8"/>
  <c r="AN109" i="8" s="1"/>
  <c r="AM472" i="8"/>
  <c r="AN472" i="8" s="1"/>
  <c r="AM240" i="8"/>
  <c r="AN240" i="8" s="1"/>
  <c r="AM293" i="8"/>
  <c r="AN293" i="8" s="1"/>
  <c r="AM445" i="8"/>
  <c r="AN445" i="8" s="1"/>
  <c r="AM382" i="8"/>
  <c r="AN382" i="8" s="1"/>
  <c r="AM559" i="8"/>
  <c r="AN559" i="8" s="1"/>
  <c r="AM505" i="8"/>
  <c r="AN505" i="8" s="1"/>
  <c r="AM945" i="8"/>
  <c r="AN945" i="8" s="1"/>
  <c r="AM864" i="8"/>
  <c r="AN864" i="8" s="1"/>
  <c r="AM978" i="8"/>
  <c r="AN978" i="8" s="1"/>
  <c r="AM1000" i="8"/>
  <c r="AN1000" i="8" s="1"/>
  <c r="AZ96" i="8"/>
  <c r="AY96" i="8"/>
  <c r="AY79" i="8"/>
  <c r="AZ79" i="8"/>
  <c r="AY22" i="8"/>
  <c r="J36" i="5" s="1"/>
  <c r="AZ22" i="8"/>
  <c r="L36" i="5" s="1"/>
  <c r="Z36" i="5" s="1"/>
  <c r="AZ118" i="8"/>
  <c r="AY118" i="8"/>
  <c r="AY34" i="8"/>
  <c r="J48" i="5" s="1"/>
  <c r="AZ34" i="8"/>
  <c r="L48" i="5" s="1"/>
  <c r="Z48" i="5" s="1"/>
  <c r="AZ43" i="8"/>
  <c r="AY43" i="8"/>
  <c r="AM124" i="8"/>
  <c r="AN124" i="8" s="1"/>
  <c r="AM20" i="8"/>
  <c r="AN20" i="8" s="1"/>
  <c r="AM258" i="8"/>
  <c r="AN258" i="8" s="1"/>
  <c r="AM446" i="8"/>
  <c r="AN446" i="8" s="1"/>
  <c r="AM398" i="8"/>
  <c r="AN398" i="8" s="1"/>
  <c r="AM441" i="8"/>
  <c r="AN441" i="8" s="1"/>
  <c r="AM707" i="8"/>
  <c r="AN707" i="8" s="1"/>
  <c r="BA10" i="8"/>
  <c r="AZ92" i="8"/>
  <c r="AY92" i="8"/>
  <c r="AZ84" i="8"/>
  <c r="AY84" i="8"/>
  <c r="AY59" i="8"/>
  <c r="AZ59" i="8"/>
  <c r="AZ27" i="8"/>
  <c r="L41" i="5" s="1"/>
  <c r="Z41" i="5" s="1"/>
  <c r="AY27" i="8"/>
  <c r="J41" i="5" s="1"/>
  <c r="AZ68" i="8"/>
  <c r="AY68" i="8"/>
  <c r="AZ116" i="8"/>
  <c r="AY116" i="8"/>
  <c r="AM408" i="8"/>
  <c r="AN408" i="8" s="1"/>
  <c r="AM548" i="8"/>
  <c r="AN548" i="8" s="1"/>
  <c r="AM947" i="8"/>
  <c r="AN947" i="8" s="1"/>
  <c r="AM16" i="8"/>
  <c r="AN16" i="8" s="1"/>
  <c r="AZ15" i="8"/>
  <c r="L29" i="5" s="1"/>
  <c r="Z29" i="5" s="1"/>
  <c r="AY15" i="8"/>
  <c r="J29" i="5" s="1"/>
  <c r="BA15" i="8"/>
  <c r="AZ78" i="8"/>
  <c r="AY78" i="8"/>
  <c r="AM803" i="8"/>
  <c r="AN803" i="8" s="1"/>
  <c r="AM831" i="8"/>
  <c r="AN831" i="8" s="1"/>
  <c r="AM881" i="8"/>
  <c r="AN881" i="8" s="1"/>
  <c r="AM996" i="8"/>
  <c r="AN996" i="8" s="1"/>
  <c r="AM92" i="8"/>
  <c r="AN92" i="8" s="1"/>
  <c r="AZ49" i="8"/>
  <c r="AY49" i="8"/>
  <c r="AZ21" i="8"/>
  <c r="L35" i="5" s="1"/>
  <c r="Z35" i="5" s="1"/>
  <c r="AY21" i="8"/>
  <c r="J35" i="5" s="1"/>
  <c r="AZ88" i="8"/>
  <c r="AY88" i="8"/>
  <c r="AZ28" i="8"/>
  <c r="L42" i="5" s="1"/>
  <c r="Z42" i="5" s="1"/>
  <c r="AY28" i="8"/>
  <c r="J42" i="5" s="1"/>
  <c r="AZ73" i="8"/>
  <c r="AY73" i="8"/>
  <c r="AZ86" i="8"/>
  <c r="AY86" i="8"/>
  <c r="AZ132" i="8"/>
  <c r="AY132" i="8"/>
  <c r="AZ42" i="8"/>
  <c r="AY42" i="8"/>
  <c r="AY75" i="8"/>
  <c r="AZ75" i="8"/>
  <c r="AZ31" i="8"/>
  <c r="L45" i="5" s="1"/>
  <c r="Z45" i="5" s="1"/>
  <c r="AY31" i="8"/>
  <c r="J45" i="5" s="1"/>
  <c r="AZ81" i="8"/>
  <c r="AY81" i="8"/>
  <c r="AZ76" i="8"/>
  <c r="AY76" i="8"/>
  <c r="AZ95" i="8"/>
  <c r="AY95" i="8"/>
  <c r="AZ111" i="8"/>
  <c r="AY111" i="8"/>
  <c r="AZ127" i="8"/>
  <c r="AY127" i="8"/>
  <c r="AZ143" i="8"/>
  <c r="AY143" i="8"/>
  <c r="AZ140" i="8"/>
  <c r="AY140" i="8"/>
  <c r="AY55" i="8"/>
  <c r="AZ55" i="8"/>
  <c r="AY19" i="8"/>
  <c r="J33" i="5" s="1"/>
  <c r="AZ19" i="8"/>
  <c r="L33" i="5" s="1"/>
  <c r="Z33" i="5" s="1"/>
  <c r="AZ114" i="8"/>
  <c r="AY114" i="8"/>
  <c r="AY82" i="8"/>
  <c r="AZ82" i="8"/>
  <c r="AZ80" i="8"/>
  <c r="AY80" i="8"/>
  <c r="AY97" i="8"/>
  <c r="AZ97" i="8"/>
  <c r="AZ113" i="8"/>
  <c r="AY113" i="8"/>
  <c r="AZ129" i="8"/>
  <c r="AY129" i="8"/>
  <c r="AZ145" i="8"/>
  <c r="AY145" i="8"/>
  <c r="AY50" i="8"/>
  <c r="AZ50" i="8"/>
  <c r="AZ122" i="8"/>
  <c r="AY122" i="8"/>
  <c r="AZ83" i="8"/>
  <c r="AY83" i="8"/>
  <c r="AZ99" i="8"/>
  <c r="AY99" i="8"/>
  <c r="AY115" i="8"/>
  <c r="AZ115" i="8"/>
  <c r="AY131" i="8"/>
  <c r="AZ131" i="8"/>
  <c r="AZ94" i="8"/>
  <c r="AY94" i="8"/>
  <c r="AM345" i="8"/>
  <c r="AN345" i="8" s="1"/>
  <c r="AM460" i="8"/>
  <c r="AN460" i="8" s="1"/>
  <c r="AM838" i="8"/>
  <c r="AN838" i="8" s="1"/>
  <c r="AM931" i="8"/>
  <c r="AN931" i="8" s="1"/>
  <c r="AM1003" i="8"/>
  <c r="AN1003" i="8" s="1"/>
  <c r="AZ128" i="8"/>
  <c r="AY128" i="8"/>
  <c r="AZ51" i="8"/>
  <c r="AY51" i="8"/>
  <c r="AZ58" i="8"/>
  <c r="AY58" i="8"/>
  <c r="AZ30" i="8"/>
  <c r="L44" i="5" s="1"/>
  <c r="Z44" i="5" s="1"/>
  <c r="AY30" i="8"/>
  <c r="J44" i="5" s="1"/>
  <c r="AZ126" i="8"/>
  <c r="AY126" i="8"/>
  <c r="AZ65" i="8"/>
  <c r="AY65" i="8"/>
  <c r="AZ98" i="8"/>
  <c r="AY98" i="8"/>
  <c r="AY29" i="8"/>
  <c r="J43" i="5" s="1"/>
  <c r="AZ29" i="8"/>
  <c r="L43" i="5" s="1"/>
  <c r="Z43" i="5" s="1"/>
  <c r="AZ23" i="8"/>
  <c r="L37" i="5" s="1"/>
  <c r="Z37" i="5" s="1"/>
  <c r="AY23" i="8"/>
  <c r="J37" i="5" s="1"/>
  <c r="AZ52" i="8"/>
  <c r="AY52" i="8"/>
  <c r="AZ130" i="8"/>
  <c r="AY130" i="8"/>
  <c r="AY45" i="8"/>
  <c r="AZ45" i="8"/>
  <c r="AY85" i="8"/>
  <c r="AZ85" i="8"/>
  <c r="AY101" i="8"/>
  <c r="AZ101" i="8"/>
  <c r="AY117" i="8"/>
  <c r="AZ117" i="8"/>
  <c r="AY133" i="8"/>
  <c r="AZ133" i="8"/>
  <c r="AZ48" i="8"/>
  <c r="AY48" i="8"/>
  <c r="AM282" i="8"/>
  <c r="AN282" i="8" s="1"/>
  <c r="AM38" i="8"/>
  <c r="AN38" i="8" s="1"/>
  <c r="AM267" i="8"/>
  <c r="AN267" i="8" s="1"/>
  <c r="AM684" i="8"/>
  <c r="AN684" i="8" s="1"/>
  <c r="AM428" i="8"/>
  <c r="AN428" i="8" s="1"/>
  <c r="AM743" i="8"/>
  <c r="AN743" i="8" s="1"/>
  <c r="AM474" i="8"/>
  <c r="AN474" i="8" s="1"/>
  <c r="AM657" i="8"/>
  <c r="AN657" i="8" s="1"/>
  <c r="AM693" i="8"/>
  <c r="AN693" i="8" s="1"/>
  <c r="AM725" i="8"/>
  <c r="AN725" i="8" s="1"/>
  <c r="AZ46" i="8"/>
  <c r="AY46" i="8"/>
  <c r="AM84" i="8"/>
  <c r="AN84" i="8" s="1"/>
  <c r="AM104" i="8"/>
  <c r="AN104" i="8" s="1"/>
  <c r="AM219" i="8"/>
  <c r="AN219" i="8" s="1"/>
  <c r="AM42" i="8"/>
  <c r="AN42" i="8" s="1"/>
  <c r="AM97" i="8"/>
  <c r="AN97" i="8" s="1"/>
  <c r="AM143" i="8"/>
  <c r="AN143" i="8" s="1"/>
  <c r="AM182" i="8"/>
  <c r="AN182" i="8" s="1"/>
  <c r="AM275" i="8"/>
  <c r="AN275" i="8" s="1"/>
  <c r="AM348" i="8"/>
  <c r="AN348" i="8" s="1"/>
  <c r="AM319" i="8"/>
  <c r="AN319" i="8" s="1"/>
  <c r="AM534" i="8"/>
  <c r="AN534" i="8" s="1"/>
  <c r="AM646" i="8"/>
  <c r="AN646" i="8" s="1"/>
  <c r="AM616" i="8"/>
  <c r="AN616" i="8" s="1"/>
  <c r="AM668" i="8"/>
  <c r="AN668" i="8" s="1"/>
  <c r="AM675" i="8"/>
  <c r="AN675" i="8" s="1"/>
  <c r="AM778" i="8"/>
  <c r="AN778" i="8" s="1"/>
  <c r="AM869" i="8"/>
  <c r="AN869" i="8" s="1"/>
  <c r="AM907" i="8"/>
  <c r="AN907" i="8" s="1"/>
  <c r="AM976" i="8"/>
  <c r="AN976" i="8" s="1"/>
  <c r="AZ56" i="8"/>
  <c r="AY56" i="8"/>
  <c r="AZ134" i="8"/>
  <c r="AY134" i="8"/>
  <c r="AZ74" i="8"/>
  <c r="AY74" i="8"/>
  <c r="AZ24" i="8"/>
  <c r="L38" i="5" s="1"/>
  <c r="Z38" i="5" s="1"/>
  <c r="AY24" i="8"/>
  <c r="J38" i="5" s="1"/>
  <c r="AZ102" i="8"/>
  <c r="AY102" i="8"/>
  <c r="AY67" i="8"/>
  <c r="AZ67" i="8"/>
  <c r="AZ26" i="8"/>
  <c r="L40" i="5" s="1"/>
  <c r="Z40" i="5" s="1"/>
  <c r="AY26" i="8"/>
  <c r="J40" i="5" s="1"/>
  <c r="AZ138" i="8"/>
  <c r="AY138" i="8"/>
  <c r="AZ47" i="8"/>
  <c r="AY47" i="8"/>
  <c r="AY66" i="8"/>
  <c r="AZ66" i="8"/>
  <c r="AZ87" i="8"/>
  <c r="AY87" i="8"/>
  <c r="AZ103" i="8"/>
  <c r="AY103" i="8"/>
  <c r="AZ119" i="8"/>
  <c r="AY119" i="8"/>
  <c r="AZ135" i="8"/>
  <c r="AY135" i="8"/>
  <c r="AZ100" i="8"/>
  <c r="AY100" i="8"/>
  <c r="AZ142" i="8"/>
  <c r="AY142" i="8"/>
  <c r="AZ108" i="8"/>
  <c r="AY108" i="8"/>
  <c r="AY61" i="8"/>
  <c r="AZ61" i="8"/>
  <c r="AY64" i="8"/>
  <c r="AZ64" i="8"/>
  <c r="AZ106" i="8"/>
  <c r="AY106" i="8"/>
  <c r="AY70" i="8"/>
  <c r="AZ70" i="8"/>
  <c r="AZ146" i="8"/>
  <c r="AY146" i="8"/>
  <c r="AZ62" i="8"/>
  <c r="AY62" i="8"/>
  <c r="AY89" i="8"/>
  <c r="AZ89" i="8"/>
  <c r="AY105" i="8"/>
  <c r="AZ105" i="8"/>
  <c r="AZ121" i="8"/>
  <c r="AY121" i="8"/>
  <c r="AZ137" i="8"/>
  <c r="AY137" i="8"/>
  <c r="AZ69" i="8"/>
  <c r="AY69" i="8"/>
  <c r="AZ91" i="8"/>
  <c r="AY91" i="8"/>
  <c r="AZ107" i="8"/>
  <c r="AY107" i="8"/>
  <c r="AY123" i="8"/>
  <c r="AZ123" i="8"/>
  <c r="AY139" i="8"/>
  <c r="AZ139" i="8"/>
  <c r="BA6" i="8"/>
  <c r="AZ33" i="8"/>
  <c r="L47" i="5" s="1"/>
  <c r="Z47" i="5" s="1"/>
  <c r="AY33" i="8"/>
  <c r="J47" i="5" s="1"/>
  <c r="BA13" i="8"/>
  <c r="AZ25" i="8"/>
  <c r="L39" i="5" s="1"/>
  <c r="Z39" i="5" s="1"/>
  <c r="AY25" i="8"/>
  <c r="J39" i="5" s="1"/>
  <c r="AY71" i="8"/>
  <c r="AZ71" i="8"/>
  <c r="AZ124" i="8"/>
  <c r="AY124" i="8"/>
  <c r="AZ36" i="8"/>
  <c r="L50" i="5" s="1"/>
  <c r="Z50" i="5" s="1"/>
  <c r="AY36" i="8"/>
  <c r="J50" i="5" s="1"/>
  <c r="AZ57" i="8"/>
  <c r="AY57" i="8"/>
  <c r="AZ72" i="8"/>
  <c r="AY72" i="8"/>
  <c r="AY93" i="8"/>
  <c r="AZ93" i="8"/>
  <c r="AY109" i="8"/>
  <c r="AZ109" i="8"/>
  <c r="AY125" i="8"/>
  <c r="AZ125" i="8"/>
  <c r="AY141" i="8"/>
  <c r="AZ141" i="8"/>
  <c r="M25" i="7"/>
  <c r="R33" i="3" s="1"/>
  <c r="AC33" i="3" s="1"/>
  <c r="Z11" i="7"/>
  <c r="T20" i="4" s="1"/>
  <c r="X20" i="4" s="1"/>
  <c r="Y23" i="7"/>
  <c r="Z23" i="7"/>
  <c r="T32" i="4" s="1"/>
  <c r="X32" i="4" s="1"/>
  <c r="R33" i="7"/>
  <c r="R11" i="7"/>
  <c r="K25" i="7"/>
  <c r="P33" i="3" s="1"/>
  <c r="I80" i="7"/>
  <c r="M19" i="2" s="1"/>
  <c r="X80" i="7"/>
  <c r="K80" i="7" s="1"/>
  <c r="O19" i="2" s="1"/>
  <c r="M24" i="7"/>
  <c r="R32" i="3" s="1"/>
  <c r="AC32" i="3" s="1"/>
  <c r="X82" i="7"/>
  <c r="K82" i="7" s="1"/>
  <c r="O21" i="2" s="1"/>
  <c r="I82" i="7"/>
  <c r="M21" i="2" s="1"/>
  <c r="R34" i="7"/>
  <c r="H34" i="7"/>
  <c r="M42" i="3" s="1"/>
  <c r="Z34" i="7"/>
  <c r="R12" i="7"/>
  <c r="R14" i="7"/>
  <c r="R25" i="7"/>
  <c r="Y36" i="7"/>
  <c r="L36" i="7" s="1"/>
  <c r="Q44" i="3" s="1"/>
  <c r="Z36" i="7"/>
  <c r="Z35" i="7"/>
  <c r="Y35" i="7"/>
  <c r="L35" i="7" s="1"/>
  <c r="Q43" i="3" s="1"/>
  <c r="M27" i="7"/>
  <c r="R35" i="3" s="1"/>
  <c r="AD35" i="3" s="1"/>
  <c r="M15" i="7"/>
  <c r="R23" i="3" s="1"/>
  <c r="AA23" i="3" s="1"/>
  <c r="M26" i="7"/>
  <c r="R34" i="3" s="1"/>
  <c r="AC34" i="3" s="1"/>
  <c r="R13" i="7"/>
  <c r="R16" i="7"/>
  <c r="R31" i="7"/>
  <c r="Z29" i="7"/>
  <c r="T38" i="4" s="1"/>
  <c r="X38" i="4" s="1"/>
  <c r="Y8" i="7"/>
  <c r="Z8" i="7"/>
  <c r="U77" i="7"/>
  <c r="X16" i="2" s="1"/>
  <c r="U82" i="7"/>
  <c r="X21" i="2" s="1"/>
  <c r="U79" i="7"/>
  <c r="X18" i="2" s="1"/>
  <c r="U81" i="7"/>
  <c r="X20" i="2" s="1"/>
  <c r="U78" i="7"/>
  <c r="X17" i="2" s="1"/>
  <c r="G77" i="7"/>
  <c r="K16" i="2" s="1"/>
  <c r="U80" i="7"/>
  <c r="X19" i="2" s="1"/>
  <c r="X79" i="7"/>
  <c r="K79" i="7" s="1"/>
  <c r="O18" i="2" s="1"/>
  <c r="I79" i="7"/>
  <c r="M18" i="2" s="1"/>
  <c r="Z33" i="7"/>
  <c r="Y33" i="7"/>
  <c r="L33" i="7" s="1"/>
  <c r="Q41" i="3" s="1"/>
  <c r="J33" i="7"/>
  <c r="O41" i="3" s="1"/>
  <c r="X81" i="7"/>
  <c r="K81" i="7" s="1"/>
  <c r="O20" i="2" s="1"/>
  <c r="I81" i="7"/>
  <c r="M20" i="2" s="1"/>
  <c r="R36" i="7"/>
  <c r="R9" i="7"/>
  <c r="R17" i="7"/>
  <c r="H9" i="7"/>
  <c r="M17" i="3" s="1"/>
  <c r="R8" i="7"/>
  <c r="R20" i="7"/>
  <c r="R29" i="7"/>
  <c r="Y9" i="7"/>
  <c r="Y31" i="7"/>
  <c r="Z31" i="7"/>
  <c r="T40" i="4" s="1"/>
  <c r="X40" i="4" s="1"/>
  <c r="J31" i="7"/>
  <c r="O39" i="3" s="1"/>
  <c r="R32" i="7"/>
  <c r="R30" i="7"/>
  <c r="M20" i="7"/>
  <c r="R28" i="3" s="1"/>
  <c r="AB28" i="3" s="1"/>
  <c r="Z14" i="7"/>
  <c r="T23" i="4" s="1"/>
  <c r="X23" i="4" s="1"/>
  <c r="M10" i="7"/>
  <c r="R18" i="3" s="1"/>
  <c r="Z18" i="3" s="1"/>
  <c r="X78" i="7"/>
  <c r="K78" i="7" s="1"/>
  <c r="O17" i="2" s="1"/>
  <c r="I78" i="7"/>
  <c r="M17" i="2" s="1"/>
  <c r="R23" i="7"/>
  <c r="Z13" i="7"/>
  <c r="T22" i="4" s="1"/>
  <c r="X22" i="4" s="1"/>
  <c r="Y13" i="7"/>
  <c r="J13" i="7"/>
  <c r="O21" i="3" s="1"/>
  <c r="M28" i="7"/>
  <c r="R36" i="3" s="1"/>
  <c r="AD36" i="3" s="1"/>
  <c r="Z18" i="7"/>
  <c r="T27" i="4" s="1"/>
  <c r="X27" i="4" s="1"/>
  <c r="Y18" i="7"/>
  <c r="Z21" i="7"/>
  <c r="T30" i="4" s="1"/>
  <c r="X30" i="4" s="1"/>
  <c r="Y21" i="7"/>
  <c r="J21" i="7"/>
  <c r="O29" i="3" s="1"/>
  <c r="H29" i="7"/>
  <c r="M37" i="3" s="1"/>
  <c r="W79" i="7"/>
  <c r="Y18" i="2" s="1"/>
  <c r="I77" i="7"/>
  <c r="M16" i="2" s="1"/>
  <c r="W81" i="7"/>
  <c r="Y20" i="2" s="1"/>
  <c r="W78" i="7"/>
  <c r="Y17" i="2" s="1"/>
  <c r="W80" i="7"/>
  <c r="Y19" i="2" s="1"/>
  <c r="W77" i="7"/>
  <c r="Y16" i="2" s="1"/>
  <c r="W82" i="7"/>
  <c r="Y21" i="2" s="1"/>
  <c r="X77" i="7"/>
  <c r="K77" i="7" s="1"/>
  <c r="O16" i="2" s="1"/>
  <c r="R24" i="7"/>
  <c r="Y12" i="7"/>
  <c r="Z12" i="7"/>
  <c r="T21" i="4" s="1"/>
  <c r="X21" i="4" s="1"/>
  <c r="R26" i="7"/>
  <c r="R27" i="7"/>
  <c r="AM52" i="8" l="1"/>
  <c r="AN52" i="8" s="1"/>
  <c r="AM209" i="8"/>
  <c r="AN209" i="8" s="1"/>
  <c r="AM661" i="8"/>
  <c r="AN661" i="8" s="1"/>
  <c r="AM172" i="8"/>
  <c r="AN172" i="8" s="1"/>
  <c r="AM298" i="8"/>
  <c r="AN298" i="8" s="1"/>
  <c r="AM679" i="8"/>
  <c r="AN679" i="8" s="1"/>
  <c r="AM600" i="8"/>
  <c r="AN600" i="8" s="1"/>
  <c r="AM805" i="8"/>
  <c r="AN805" i="8" s="1"/>
  <c r="AM993" i="8"/>
  <c r="AN993" i="8" s="1"/>
  <c r="AM360" i="8"/>
  <c r="AN360" i="8" s="1"/>
  <c r="AM928" i="8"/>
  <c r="AN928" i="8" s="1"/>
  <c r="AM927" i="8"/>
  <c r="AN927" i="8" s="1"/>
  <c r="AM754" i="8"/>
  <c r="AN754" i="8" s="1"/>
  <c r="AM72" i="8"/>
  <c r="AN72" i="8" s="1"/>
  <c r="AM29" i="8"/>
  <c r="AN29" i="8" s="1"/>
  <c r="AM622" i="8"/>
  <c r="AN622" i="8" s="1"/>
  <c r="AM681" i="8"/>
  <c r="AN681" i="8" s="1"/>
  <c r="AM545" i="8"/>
  <c r="AN545" i="8" s="1"/>
  <c r="AM377" i="8"/>
  <c r="AN377" i="8" s="1"/>
  <c r="AM659" i="8"/>
  <c r="AN659" i="8" s="1"/>
  <c r="AM706" i="8"/>
  <c r="AN706" i="8" s="1"/>
  <c r="AM139" i="8"/>
  <c r="AN139" i="8" s="1"/>
  <c r="AM174" i="8"/>
  <c r="AN174" i="8" s="1"/>
  <c r="AM772" i="8"/>
  <c r="AN772" i="8" s="1"/>
  <c r="AM379" i="8"/>
  <c r="AN379" i="8" s="1"/>
  <c r="AM136" i="8"/>
  <c r="AN136" i="8" s="1"/>
  <c r="AM141" i="8"/>
  <c r="AN141" i="8" s="1"/>
  <c r="AM639" i="8"/>
  <c r="AN639" i="8" s="1"/>
  <c r="AM723" i="8"/>
  <c r="AN723" i="8" s="1"/>
  <c r="AM58" i="8"/>
  <c r="AN58" i="8" s="1"/>
  <c r="AM540" i="8"/>
  <c r="AN540" i="8" s="1"/>
  <c r="AM794" i="8"/>
  <c r="AN794" i="8" s="1"/>
  <c r="AM297" i="8"/>
  <c r="AN297" i="8" s="1"/>
  <c r="AM128" i="8"/>
  <c r="AN128" i="8" s="1"/>
  <c r="AM75" i="8"/>
  <c r="AN75" i="8" s="1"/>
  <c r="AM403" i="8"/>
  <c r="AN403" i="8" s="1"/>
  <c r="AM790" i="8"/>
  <c r="AN790" i="8" s="1"/>
  <c r="AM682" i="8"/>
  <c r="AN682" i="8" s="1"/>
  <c r="AM204" i="8"/>
  <c r="AN204" i="8" s="1"/>
  <c r="AM535" i="8"/>
  <c r="AN535" i="8" s="1"/>
  <c r="AM305" i="8"/>
  <c r="AN305" i="8" s="1"/>
  <c r="AM563" i="8"/>
  <c r="AN563" i="8" s="1"/>
  <c r="AM511" i="8"/>
  <c r="AN511" i="8" s="1"/>
  <c r="AM677" i="8"/>
  <c r="AN677" i="8" s="1"/>
  <c r="AM554" i="8"/>
  <c r="AN554" i="8" s="1"/>
  <c r="AM609" i="8"/>
  <c r="AN609" i="8" s="1"/>
  <c r="AM900" i="8"/>
  <c r="AN900" i="8" s="1"/>
  <c r="AM698" i="8"/>
  <c r="AN698" i="8" s="1"/>
  <c r="AM850" i="8"/>
  <c r="AN850" i="8" s="1"/>
  <c r="AM96" i="8"/>
  <c r="AN96" i="8" s="1"/>
  <c r="AM977" i="8"/>
  <c r="AN977" i="8" s="1"/>
  <c r="AM385" i="8"/>
  <c r="AN385" i="8" s="1"/>
  <c r="AM280" i="8"/>
  <c r="AN280" i="8" s="1"/>
  <c r="AM9" i="8"/>
  <c r="AN9" i="8" s="1"/>
  <c r="AM507" i="8"/>
  <c r="AN507" i="8" s="1"/>
  <c r="AM457" i="8"/>
  <c r="AN457" i="8" s="1"/>
  <c r="AM694" i="8"/>
  <c r="AN694" i="8" s="1"/>
  <c r="AM199" i="8"/>
  <c r="AN199" i="8" s="1"/>
  <c r="AM806" i="8"/>
  <c r="AN806" i="8" s="1"/>
  <c r="AM133" i="8"/>
  <c r="AN133" i="8" s="1"/>
  <c r="AM617" i="8"/>
  <c r="AN617" i="8" s="1"/>
  <c r="AM134" i="8"/>
  <c r="AN134" i="8" s="1"/>
  <c r="AM350" i="8"/>
  <c r="AN350" i="8" s="1"/>
  <c r="AM390" i="8"/>
  <c r="AN390" i="8" s="1"/>
  <c r="AM632" i="8"/>
  <c r="AN632" i="8" s="1"/>
  <c r="AM623" i="8"/>
  <c r="AN623" i="8" s="1"/>
  <c r="AM237" i="8"/>
  <c r="AN237" i="8" s="1"/>
  <c r="AM970" i="8"/>
  <c r="AN970" i="8" s="1"/>
  <c r="AM690" i="8"/>
  <c r="AN690" i="8" s="1"/>
  <c r="AM738" i="8"/>
  <c r="AN738" i="8" s="1"/>
  <c r="AM79" i="8"/>
  <c r="AN79" i="8" s="1"/>
  <c r="AM537" i="8"/>
  <c r="AN537" i="8" s="1"/>
  <c r="AM1001" i="8"/>
  <c r="AN1001" i="8" s="1"/>
  <c r="AM125" i="8"/>
  <c r="AN125" i="8" s="1"/>
  <c r="AM812" i="8"/>
  <c r="AN812" i="8" s="1"/>
  <c r="AM262" i="8"/>
  <c r="AN262" i="8" s="1"/>
  <c r="AM578" i="8"/>
  <c r="AN578" i="8" s="1"/>
  <c r="AM937" i="8"/>
  <c r="AN937" i="8" s="1"/>
  <c r="AM599" i="8"/>
  <c r="AN599" i="8" s="1"/>
  <c r="AM115" i="8"/>
  <c r="AN115" i="8" s="1"/>
  <c r="AM185" i="8"/>
  <c r="AN185" i="8" s="1"/>
  <c r="AM569" i="8"/>
  <c r="AN569" i="8" s="1"/>
  <c r="AM541" i="8"/>
  <c r="AN541" i="8" s="1"/>
  <c r="AM780" i="8"/>
  <c r="AN780" i="8" s="1"/>
  <c r="AM235" i="8"/>
  <c r="AN235" i="8" s="1"/>
  <c r="AM954" i="8"/>
  <c r="AN954" i="8" s="1"/>
  <c r="AM313" i="8"/>
  <c r="AN313" i="8" s="1"/>
  <c r="AM488" i="8"/>
  <c r="AN488" i="8" s="1"/>
  <c r="AM10" i="8"/>
  <c r="AN10" i="8" s="1"/>
  <c r="AM332" i="8"/>
  <c r="AN332" i="8" s="1"/>
  <c r="AM649" i="8"/>
  <c r="AN649" i="8" s="1"/>
  <c r="AM930" i="8"/>
  <c r="AN930" i="8" s="1"/>
  <c r="AM376" i="8"/>
  <c r="AN376" i="8" s="1"/>
  <c r="AM276" i="8"/>
  <c r="AN276" i="8" s="1"/>
  <c r="AM175" i="8"/>
  <c r="AN175" i="8" s="1"/>
  <c r="AM719" i="8"/>
  <c r="AN719" i="8" s="1"/>
  <c r="AM532" i="8"/>
  <c r="AN532" i="8" s="1"/>
  <c r="AM742" i="8"/>
  <c r="AN742" i="8" s="1"/>
  <c r="AM815" i="8"/>
  <c r="AN815" i="8" s="1"/>
  <c r="AM214" i="8"/>
  <c r="AN214" i="8" s="1"/>
  <c r="AM364" i="8"/>
  <c r="AN364" i="8" s="1"/>
  <c r="AM419" i="8"/>
  <c r="AN419" i="8" s="1"/>
  <c r="AM47" i="8"/>
  <c r="AN47" i="8" s="1"/>
  <c r="AM724" i="8"/>
  <c r="AN724" i="8" s="1"/>
  <c r="AM961" i="8"/>
  <c r="AN961" i="8" s="1"/>
  <c r="AM179" i="8"/>
  <c r="AN179" i="8" s="1"/>
  <c r="AM720" i="8"/>
  <c r="AN720" i="8" s="1"/>
  <c r="AM453" i="8"/>
  <c r="AN453" i="8" s="1"/>
  <c r="AM373" i="8"/>
  <c r="AN373" i="8" s="1"/>
  <c r="AM740" i="8"/>
  <c r="AN740" i="8" s="1"/>
  <c r="AM518" i="8"/>
  <c r="AN518" i="8" s="1"/>
  <c r="T28" i="4"/>
  <c r="X28" i="4" s="1"/>
  <c r="M19" i="7"/>
  <c r="R27" i="3" s="1"/>
  <c r="AB27" i="3" s="1"/>
  <c r="AM933" i="8"/>
  <c r="AN933" i="8" s="1"/>
  <c r="AM316" i="8"/>
  <c r="AN316" i="8" s="1"/>
  <c r="AM103" i="8"/>
  <c r="AN103" i="8" s="1"/>
  <c r="AM669" i="8"/>
  <c r="AN669" i="8" s="1"/>
  <c r="AM633" i="8"/>
  <c r="AN633" i="8" s="1"/>
  <c r="AM234" i="8"/>
  <c r="AN234" i="8" s="1"/>
  <c r="AM968" i="8"/>
  <c r="AN968" i="8" s="1"/>
  <c r="AM775" i="8"/>
  <c r="AN775" i="8" s="1"/>
  <c r="AM449" i="8"/>
  <c r="AN449" i="8" s="1"/>
  <c r="AM200" i="8"/>
  <c r="AN200" i="8" s="1"/>
  <c r="AM413" i="8"/>
  <c r="AN413" i="8" s="1"/>
  <c r="AM924" i="8"/>
  <c r="AN924" i="8" s="1"/>
  <c r="AM956" i="8"/>
  <c r="AN956" i="8" s="1"/>
  <c r="AM324" i="8"/>
  <c r="AN324" i="8" s="1"/>
  <c r="AM828" i="8"/>
  <c r="AN828" i="8" s="1"/>
  <c r="AM611" i="8"/>
  <c r="AN611" i="8" s="1"/>
  <c r="AM255" i="8"/>
  <c r="AN255" i="8" s="1"/>
  <c r="AM634" i="8"/>
  <c r="AN634" i="8" s="1"/>
  <c r="AM515" i="8"/>
  <c r="AN515" i="8" s="1"/>
  <c r="AM818" i="8"/>
  <c r="AN818" i="8" s="1"/>
  <c r="AM597" i="8"/>
  <c r="AN597" i="8" s="1"/>
  <c r="AM334" i="8"/>
  <c r="AN334" i="8" s="1"/>
  <c r="AM357" i="8"/>
  <c r="AN357" i="8" s="1"/>
  <c r="AM525" i="8"/>
  <c r="AN525" i="8" s="1"/>
  <c r="AM475" i="8"/>
  <c r="AN475" i="8" s="1"/>
  <c r="AM208" i="8"/>
  <c r="AN208" i="8" s="1"/>
  <c r="AM842" i="8"/>
  <c r="AN842" i="8" s="1"/>
  <c r="AM328" i="8"/>
  <c r="AN328" i="8" s="1"/>
  <c r="AM369" i="8"/>
  <c r="AN369" i="8" s="1"/>
  <c r="AM878" i="8"/>
  <c r="AN878" i="8" s="1"/>
  <c r="AM51" i="8"/>
  <c r="AN51" i="8" s="1"/>
  <c r="AM31" i="8"/>
  <c r="AN31" i="8" s="1"/>
  <c r="AM673" i="8"/>
  <c r="AN673" i="8" s="1"/>
  <c r="AM988" i="8"/>
  <c r="AN988" i="8" s="1"/>
  <c r="AM770" i="8"/>
  <c r="AN770" i="8" s="1"/>
  <c r="AM663" i="8"/>
  <c r="AN663" i="8" s="1"/>
  <c r="AM270" i="8"/>
  <c r="AN270" i="8" s="1"/>
  <c r="AM624" i="8"/>
  <c r="AN624" i="8" s="1"/>
  <c r="AM333" i="8"/>
  <c r="AN333" i="8" s="1"/>
  <c r="AM992" i="8"/>
  <c r="AN992" i="8" s="1"/>
  <c r="AM343" i="8"/>
  <c r="AN343" i="8" s="1"/>
  <c r="AM325" i="8"/>
  <c r="AN325" i="8" s="1"/>
  <c r="AM296" i="8"/>
  <c r="AN296" i="8" s="1"/>
  <c r="AM718" i="8"/>
  <c r="AN718" i="8" s="1"/>
  <c r="AM504" i="8"/>
  <c r="AN504" i="8" s="1"/>
  <c r="M9" i="7"/>
  <c r="R17" i="3" s="1"/>
  <c r="Z17" i="3" s="1"/>
  <c r="M32" i="7"/>
  <c r="R40" i="3" s="1"/>
  <c r="AD40" i="3" s="1"/>
  <c r="AM197" i="8"/>
  <c r="AN197" i="8" s="1"/>
  <c r="AM132" i="8"/>
  <c r="AN132" i="8" s="1"/>
  <c r="AM558" i="8"/>
  <c r="AN558" i="8" s="1"/>
  <c r="AM127" i="8"/>
  <c r="AN127" i="8" s="1"/>
  <c r="AM486" i="8"/>
  <c r="AN486" i="8" s="1"/>
  <c r="AM991" i="8"/>
  <c r="AN991" i="8" s="1"/>
  <c r="AM268" i="8"/>
  <c r="AN268" i="8" s="1"/>
  <c r="AM396" i="8"/>
  <c r="AN396" i="8" s="1"/>
  <c r="AM747" i="8"/>
  <c r="AN747" i="8" s="1"/>
  <c r="AM843" i="8"/>
  <c r="AN843" i="8" s="1"/>
  <c r="AM676" i="8"/>
  <c r="AN676" i="8" s="1"/>
  <c r="AM932" i="8"/>
  <c r="AN932" i="8" s="1"/>
  <c r="AM999" i="8"/>
  <c r="AN999" i="8" s="1"/>
  <c r="AM744" i="8"/>
  <c r="AN744" i="8" s="1"/>
  <c r="AM753" i="8"/>
  <c r="AN753" i="8" s="1"/>
  <c r="AM885" i="8"/>
  <c r="AN885" i="8" s="1"/>
  <c r="AM936" i="8"/>
  <c r="AN936" i="8" s="1"/>
  <c r="AM595" i="8"/>
  <c r="AN595" i="8" s="1"/>
  <c r="AM845" i="8"/>
  <c r="AN845" i="8" s="1"/>
  <c r="AM929" i="8"/>
  <c r="AN929" i="8" s="1"/>
  <c r="AM573" i="8"/>
  <c r="AN573" i="8" s="1"/>
  <c r="AM736" i="8"/>
  <c r="AN736" i="8" s="1"/>
  <c r="AM89" i="8"/>
  <c r="AN89" i="8" s="1"/>
  <c r="AM912" i="8"/>
  <c r="AN912" i="8" s="1"/>
  <c r="AM774" i="8"/>
  <c r="AN774" i="8" s="1"/>
  <c r="AM368" i="8"/>
  <c r="AN368" i="8" s="1"/>
  <c r="AM839" i="8"/>
  <c r="AN839" i="8" s="1"/>
  <c r="AM450" i="8"/>
  <c r="AN450" i="8" s="1"/>
  <c r="AM54" i="8"/>
  <c r="AN54" i="8" s="1"/>
  <c r="AM995" i="8"/>
  <c r="AN995" i="8" s="1"/>
  <c r="AM630" i="8"/>
  <c r="AN630" i="8" s="1"/>
  <c r="AM521" i="8"/>
  <c r="AN521" i="8" s="1"/>
  <c r="AM469" i="8"/>
  <c r="AN469" i="8" s="1"/>
  <c r="AM224" i="8"/>
  <c r="AN224" i="8" s="1"/>
  <c r="AM21" i="8"/>
  <c r="AN21" i="8" s="1"/>
  <c r="AM335" i="8"/>
  <c r="AN335" i="8" s="1"/>
  <c r="AM531" i="8"/>
  <c r="AN531" i="8" s="1"/>
  <c r="AM73" i="8"/>
  <c r="AN73" i="8" s="1"/>
  <c r="AM980" i="8"/>
  <c r="AN980" i="8" s="1"/>
  <c r="AM791" i="8"/>
  <c r="AN791" i="8" s="1"/>
  <c r="AM290" i="8"/>
  <c r="AN290" i="8" s="1"/>
  <c r="AM789" i="8"/>
  <c r="AN789" i="8" s="1"/>
  <c r="AM861" i="8"/>
  <c r="AN861" i="8" s="1"/>
  <c r="AM782" i="8"/>
  <c r="AN782" i="8" s="1"/>
  <c r="AM265" i="8"/>
  <c r="AN265" i="8" s="1"/>
  <c r="AM443" i="8"/>
  <c r="AN443" i="8" s="1"/>
  <c r="AM621" i="8"/>
  <c r="AN621" i="8" s="1"/>
  <c r="AM962" i="8"/>
  <c r="AN962" i="8" s="1"/>
  <c r="AM763" i="8"/>
  <c r="AN763" i="8" s="1"/>
  <c r="AM848" i="8"/>
  <c r="AN848" i="8" s="1"/>
  <c r="AM140" i="8"/>
  <c r="AN140" i="8" s="1"/>
  <c r="AM920" i="8"/>
  <c r="AN920" i="8" s="1"/>
  <c r="AM925" i="8"/>
  <c r="AN925" i="8" s="1"/>
  <c r="AM485" i="8"/>
  <c r="AN485" i="8" s="1"/>
  <c r="AM399" i="8"/>
  <c r="AN399" i="8" s="1"/>
  <c r="AM420" i="8"/>
  <c r="AN420" i="8" s="1"/>
  <c r="AM613" i="8"/>
  <c r="AN613" i="8" s="1"/>
  <c r="AM766" i="8"/>
  <c r="AN766" i="8" s="1"/>
  <c r="AM751" i="8"/>
  <c r="AN751" i="8" s="1"/>
  <c r="AM829" i="8"/>
  <c r="AN829" i="8" s="1"/>
  <c r="AM957" i="8"/>
  <c r="AN957" i="8" s="1"/>
  <c r="AM45" i="8"/>
  <c r="AN45" i="8" s="1"/>
  <c r="AM347" i="8"/>
  <c r="AN347" i="8" s="1"/>
  <c r="AM249" i="8"/>
  <c r="AN249" i="8" s="1"/>
  <c r="AM309" i="8"/>
  <c r="AN309" i="8" s="1"/>
  <c r="AM354" i="8"/>
  <c r="AN354" i="8" s="1"/>
  <c r="AM765" i="8"/>
  <c r="AN765" i="8" s="1"/>
  <c r="AM939" i="8"/>
  <c r="AN939" i="8" s="1"/>
  <c r="AM883" i="8"/>
  <c r="AN883" i="8" s="1"/>
  <c r="AM689" i="8"/>
  <c r="AN689" i="8" s="1"/>
  <c r="AM589" i="8"/>
  <c r="AN589" i="8" s="1"/>
  <c r="AM393" i="8"/>
  <c r="AN393" i="8" s="1"/>
  <c r="AM424" i="8"/>
  <c r="AN424" i="8" s="1"/>
  <c r="AM248" i="8"/>
  <c r="AN248" i="8" s="1"/>
  <c r="AM890" i="8"/>
  <c r="AN890" i="8" s="1"/>
  <c r="AM910" i="8"/>
  <c r="AN910" i="8" s="1"/>
  <c r="AM610" i="8"/>
  <c r="AN610" i="8" s="1"/>
  <c r="AM944" i="8"/>
  <c r="AN944" i="8" s="1"/>
  <c r="AM638" i="8"/>
  <c r="AN638" i="8" s="1"/>
  <c r="AM269" i="8"/>
  <c r="AN269" i="8" s="1"/>
  <c r="AM14" i="8"/>
  <c r="AN14" i="8" s="1"/>
  <c r="AM550" i="8"/>
  <c r="AN550" i="8" s="1"/>
  <c r="AM764" i="8"/>
  <c r="AN764" i="8" s="1"/>
  <c r="AM129" i="8"/>
  <c r="AN129" i="8" s="1"/>
  <c r="AM768" i="8"/>
  <c r="AN768" i="8" s="1"/>
  <c r="AM859" i="8"/>
  <c r="AN859" i="8" s="1"/>
  <c r="AM523" i="8"/>
  <c r="AN523" i="8" s="1"/>
  <c r="AM637" i="8"/>
  <c r="AN637" i="8" s="1"/>
  <c r="AM841" i="8"/>
  <c r="AN841" i="8" s="1"/>
  <c r="AM386" i="8"/>
  <c r="AN386" i="8" s="1"/>
  <c r="AM654" i="8"/>
  <c r="AN654" i="8" s="1"/>
  <c r="AM817" i="8"/>
  <c r="AN817" i="8" s="1"/>
  <c r="AM974" i="8"/>
  <c r="AN974" i="8" s="1"/>
  <c r="AM18" i="8"/>
  <c r="AN18" i="8" s="1"/>
  <c r="AM825" i="8"/>
  <c r="AN825" i="8" s="1"/>
  <c r="AM478" i="8"/>
  <c r="AN478" i="8" s="1"/>
  <c r="AM346" i="8"/>
  <c r="AN346" i="8" s="1"/>
  <c r="L13" i="7"/>
  <c r="Q21" i="3" s="1"/>
  <c r="Z22" i="4"/>
  <c r="L23" i="7"/>
  <c r="Q31" i="3" s="1"/>
  <c r="Z32" i="4"/>
  <c r="L21" i="7"/>
  <c r="Q29" i="3" s="1"/>
  <c r="Z30" i="4"/>
  <c r="T39" i="4"/>
  <c r="X39" i="4" s="1"/>
  <c r="M30" i="7"/>
  <c r="R38" i="3" s="1"/>
  <c r="AD38" i="3" s="1"/>
  <c r="AM337" i="8"/>
  <c r="AN337" i="8" s="1"/>
  <c r="AM586" i="8"/>
  <c r="AN586" i="8" s="1"/>
  <c r="AM810" i="8"/>
  <c r="AN810" i="8" s="1"/>
  <c r="AM857" i="8"/>
  <c r="AN857" i="8" s="1"/>
  <c r="AM366" i="8"/>
  <c r="AN366" i="8" s="1"/>
  <c r="AM653" i="8"/>
  <c r="AN653" i="8" s="1"/>
  <c r="AM788" i="8"/>
  <c r="AN788" i="8" s="1"/>
  <c r="AM15" i="8"/>
  <c r="AN15" i="8" s="1"/>
  <c r="AM281" i="8"/>
  <c r="AN281" i="8" s="1"/>
  <c r="AM62" i="8"/>
  <c r="AN62" i="8" s="1"/>
  <c r="AM921" i="8"/>
  <c r="AN921" i="8" s="1"/>
  <c r="AM122" i="8"/>
  <c r="AN122" i="8" s="1"/>
  <c r="AM466" i="8"/>
  <c r="AN466" i="8" s="1"/>
  <c r="AM955" i="8"/>
  <c r="AN955" i="8" s="1"/>
  <c r="AM336" i="8"/>
  <c r="AN336" i="8" s="1"/>
  <c r="AM935" i="8"/>
  <c r="AN935" i="8" s="1"/>
  <c r="AM454" i="8"/>
  <c r="AN454" i="8" s="1"/>
  <c r="AM598" i="8"/>
  <c r="AN598" i="8" s="1"/>
  <c r="AM886" i="8"/>
  <c r="AN886" i="8" s="1"/>
  <c r="AM171" i="8"/>
  <c r="AN171" i="8" s="1"/>
  <c r="AM244" i="8"/>
  <c r="AN244" i="8" s="1"/>
  <c r="AM370" i="8"/>
  <c r="AN370" i="8" s="1"/>
  <c r="AM687" i="8"/>
  <c r="AN687" i="8" s="1"/>
  <c r="AM28" i="8"/>
  <c r="AN28" i="8" s="1"/>
  <c r="AM177" i="8"/>
  <c r="AN177" i="8" s="1"/>
  <c r="AM758" i="8"/>
  <c r="AN758" i="8" s="1"/>
  <c r="AM771" i="8"/>
  <c r="AN771" i="8" s="1"/>
  <c r="AM966" i="8"/>
  <c r="AN966" i="8" s="1"/>
  <c r="W180" i="8"/>
  <c r="W46" i="8"/>
  <c r="W37" i="8"/>
  <c r="W24" i="8"/>
  <c r="W105" i="8"/>
  <c r="W77" i="8"/>
  <c r="W108" i="8"/>
  <c r="W114" i="8"/>
  <c r="W56" i="8"/>
  <c r="W29" i="8"/>
  <c r="W13" i="8"/>
  <c r="W12" i="8"/>
  <c r="W100" i="8"/>
  <c r="W97" i="8"/>
  <c r="W20" i="8"/>
  <c r="W168" i="8"/>
  <c r="W10" i="8"/>
  <c r="W43" i="8"/>
  <c r="W16" i="8"/>
  <c r="W67" i="8"/>
  <c r="W51" i="8"/>
  <c r="W11" i="8"/>
  <c r="W30" i="8"/>
  <c r="W40" i="8"/>
  <c r="W27" i="8"/>
  <c r="W93" i="8"/>
  <c r="W84" i="8"/>
  <c r="W104" i="8"/>
  <c r="W984" i="8"/>
  <c r="W997" i="8"/>
  <c r="W1005" i="8"/>
  <c r="W954" i="8"/>
  <c r="W978" i="8"/>
  <c r="W929" i="8"/>
  <c r="W944" i="8"/>
  <c r="W943" i="8"/>
  <c r="W925" i="8"/>
  <c r="W908" i="8"/>
  <c r="W883" i="8"/>
  <c r="W900" i="8"/>
  <c r="W912" i="8"/>
  <c r="W873" i="8"/>
  <c r="W885" i="8"/>
  <c r="W882" i="8"/>
  <c r="W909" i="8"/>
  <c r="W843" i="8"/>
  <c r="W867" i="8"/>
  <c r="W813" i="8"/>
  <c r="W781" i="8"/>
  <c r="W817" i="8"/>
  <c r="W830" i="8"/>
  <c r="W775" i="8"/>
  <c r="W827" i="8"/>
  <c r="W807" i="8"/>
  <c r="W760" i="8"/>
  <c r="W850" i="8"/>
  <c r="W796" i="8"/>
  <c r="W766" i="8"/>
  <c r="W717" i="8"/>
  <c r="W685" i="8"/>
  <c r="W782" i="8"/>
  <c r="W696" i="8"/>
  <c r="W815" i="8"/>
  <c r="W800" i="8"/>
  <c r="W702" i="8"/>
  <c r="W626" i="8"/>
  <c r="W668" i="8"/>
  <c r="W576" i="8"/>
  <c r="W544" i="8"/>
  <c r="W683" i="8"/>
  <c r="W617" i="8"/>
  <c r="W679" i="8"/>
  <c r="W640" i="8"/>
  <c r="W737" i="8"/>
  <c r="W578" i="8"/>
  <c r="W526" i="8"/>
  <c r="W692" i="8"/>
  <c r="W609" i="8"/>
  <c r="W618" i="8"/>
  <c r="W653" i="8"/>
  <c r="W607" i="8"/>
  <c r="W527" i="8"/>
  <c r="W563" i="8"/>
  <c r="W616" i="8"/>
  <c r="W521" i="8"/>
  <c r="W555" i="8"/>
  <c r="W671" i="8"/>
  <c r="W463" i="8"/>
  <c r="W431" i="8"/>
  <c r="W538" i="8"/>
  <c r="W554" i="8"/>
  <c r="W536" i="8"/>
  <c r="W461" i="8"/>
  <c r="W422" i="8"/>
  <c r="W383" i="8"/>
  <c r="W351" i="8"/>
  <c r="W408" i="8"/>
  <c r="W457" i="8"/>
  <c r="W532" i="8"/>
  <c r="W477" i="8"/>
  <c r="W420" i="8"/>
  <c r="W397" i="8"/>
  <c r="W353" i="8"/>
  <c r="W465" i="8"/>
  <c r="W384" i="8"/>
  <c r="W464" i="8"/>
  <c r="W331" i="8"/>
  <c r="W299" i="8"/>
  <c r="W404" i="8"/>
  <c r="W558" i="8"/>
  <c r="W507" i="8"/>
  <c r="W322" i="8"/>
  <c r="W244" i="8"/>
  <c r="W212" i="8"/>
  <c r="W267" i="8"/>
  <c r="W201" i="8"/>
  <c r="W169" i="8"/>
  <c r="W158" i="8"/>
  <c r="W83" i="8"/>
  <c r="W320" i="8"/>
  <c r="W237" i="8"/>
  <c r="W206" i="8"/>
  <c r="W300" i="8"/>
  <c r="W252" i="8"/>
  <c r="W182" i="8"/>
  <c r="AA182" i="8" s="1"/>
  <c r="AB182" i="8" s="1"/>
  <c r="AC182" i="8" s="1"/>
  <c r="W143" i="8"/>
  <c r="W127" i="8"/>
  <c r="W111" i="8"/>
  <c r="W330" i="8"/>
  <c r="W258" i="8"/>
  <c r="W78" i="8"/>
  <c r="W342" i="8"/>
  <c r="W134" i="8"/>
  <c r="W90" i="8"/>
  <c r="W17" i="8"/>
  <c r="W209" i="8"/>
  <c r="W87" i="8"/>
  <c r="W312" i="8"/>
  <c r="W191" i="8"/>
  <c r="W79" i="8"/>
  <c r="W313" i="8"/>
  <c r="W210" i="8"/>
  <c r="W370" i="8"/>
  <c r="W8" i="8"/>
  <c r="W149" i="8"/>
  <c r="W39" i="8"/>
  <c r="W88" i="8"/>
  <c r="W146" i="8"/>
  <c r="W96" i="8"/>
  <c r="W116" i="8"/>
  <c r="W976" i="8"/>
  <c r="W994" i="8"/>
  <c r="W1002" i="8"/>
  <c r="W946" i="8"/>
  <c r="W955" i="8"/>
  <c r="W921" i="8"/>
  <c r="W941" i="8"/>
  <c r="W940" i="8"/>
  <c r="W913" i="8"/>
  <c r="W935" i="8"/>
  <c r="W998" i="8"/>
  <c r="W892" i="8"/>
  <c r="W902" i="8"/>
  <c r="W865" i="8"/>
  <c r="W876" i="8"/>
  <c r="W874" i="8"/>
  <c r="W895" i="8"/>
  <c r="W842" i="8"/>
  <c r="W833" i="8"/>
  <c r="W809" i="8"/>
  <c r="W851" i="8"/>
  <c r="W871" i="8"/>
  <c r="W826" i="8"/>
  <c r="W771" i="8"/>
  <c r="W822" i="8"/>
  <c r="W802" i="8"/>
  <c r="W756" i="8"/>
  <c r="W845" i="8"/>
  <c r="W829" i="8"/>
  <c r="W761" i="8"/>
  <c r="W713" i="8"/>
  <c r="W681" i="8"/>
  <c r="W746" i="8"/>
  <c r="W680" i="8"/>
  <c r="W773" i="8"/>
  <c r="W790" i="8"/>
  <c r="W687" i="8"/>
  <c r="W770" i="8"/>
  <c r="W663" i="8"/>
  <c r="W572" i="8"/>
  <c r="W540" i="8"/>
  <c r="W676" i="8"/>
  <c r="W602" i="8"/>
  <c r="W670" i="8"/>
  <c r="W639" i="8"/>
  <c r="W700" i="8"/>
  <c r="W577" i="8"/>
  <c r="W511" i="8"/>
  <c r="W684" i="8"/>
  <c r="W594" i="8"/>
  <c r="W606" i="8"/>
  <c r="W580" i="8"/>
  <c r="W588" i="8"/>
  <c r="W514" i="8"/>
  <c r="W541" i="8"/>
  <c r="W612" i="8"/>
  <c r="W517" i="8"/>
  <c r="W533" i="8"/>
  <c r="W658" i="8"/>
  <c r="W459" i="8"/>
  <c r="W427" i="8"/>
  <c r="W529" i="8"/>
  <c r="W543" i="8"/>
  <c r="W520" i="8"/>
  <c r="W460" i="8"/>
  <c r="W421" i="8"/>
  <c r="W379" i="8"/>
  <c r="W597" i="8"/>
  <c r="W406" i="8"/>
  <c r="W452" i="8"/>
  <c r="W525" i="8"/>
  <c r="W456" i="8"/>
  <c r="W418" i="8"/>
  <c r="W396" i="8"/>
  <c r="W510" i="8"/>
  <c r="W450" i="8"/>
  <c r="W382" i="8"/>
  <c r="W444" i="8"/>
  <c r="W327" i="8"/>
  <c r="W295" i="8"/>
  <c r="W402" i="8"/>
  <c r="W537" i="8"/>
  <c r="W410" i="8"/>
  <c r="W306" i="8"/>
  <c r="W240" i="8"/>
  <c r="W428" i="8"/>
  <c r="W263" i="8"/>
  <c r="W197" i="8"/>
  <c r="W165" i="8"/>
  <c r="W157" i="8"/>
  <c r="W80" i="8"/>
  <c r="W317" i="8"/>
  <c r="W233" i="8"/>
  <c r="W66" i="8"/>
  <c r="W282" i="8"/>
  <c r="W248" i="8"/>
  <c r="W178" i="8"/>
  <c r="W141" i="8"/>
  <c r="W125" i="8"/>
  <c r="W324" i="8"/>
  <c r="W316" i="8"/>
  <c r="W238" i="8"/>
  <c r="W73" i="8"/>
  <c r="W341" i="8"/>
  <c r="W126" i="8"/>
  <c r="W86" i="8"/>
  <c r="W14" i="8"/>
  <c r="W196" i="8"/>
  <c r="W74" i="8"/>
  <c r="W293" i="8"/>
  <c r="W176" i="8"/>
  <c r="W55" i="8"/>
  <c r="W291" i="8"/>
  <c r="W203" i="8"/>
  <c r="W345" i="8"/>
  <c r="W89" i="8"/>
  <c r="W15" i="8"/>
  <c r="W48" i="8"/>
  <c r="W235" i="8"/>
  <c r="W192" i="8"/>
  <c r="W992" i="8"/>
  <c r="W988" i="8"/>
  <c r="W995" i="8"/>
  <c r="W980" i="8"/>
  <c r="W990" i="8"/>
  <c r="W970" i="8"/>
  <c r="W927" i="8"/>
  <c r="W919" i="8"/>
  <c r="W922" i="8"/>
  <c r="W942" i="8"/>
  <c r="W849" i="8"/>
  <c r="W844" i="8"/>
  <c r="W856" i="8"/>
  <c r="W904" i="8"/>
  <c r="W837" i="8"/>
  <c r="W785" i="8"/>
  <c r="W834" i="8"/>
  <c r="W798" i="8"/>
  <c r="W854" i="8"/>
  <c r="W786" i="8"/>
  <c r="W740" i="8"/>
  <c r="W812" i="8"/>
  <c r="W743" i="8"/>
  <c r="W697" i="8"/>
  <c r="W806" i="8"/>
  <c r="W664" i="8"/>
  <c r="W911" i="8"/>
  <c r="W703" i="8"/>
  <c r="W736" i="8"/>
  <c r="W596" i="8"/>
  <c r="W548" i="8"/>
  <c r="W635" i="8"/>
  <c r="W720" i="8"/>
  <c r="W641" i="8"/>
  <c r="W675" i="8"/>
  <c r="W545" i="8"/>
  <c r="W470" i="8"/>
  <c r="W727" i="8"/>
  <c r="W691" i="8"/>
  <c r="W623" i="8"/>
  <c r="W749" i="8"/>
  <c r="W500" i="8"/>
  <c r="W530" i="8"/>
  <c r="W489" i="8"/>
  <c r="W493" i="8"/>
  <c r="W435" i="8"/>
  <c r="W471" i="8"/>
  <c r="W468" i="8"/>
  <c r="W479" i="8"/>
  <c r="W403" i="8"/>
  <c r="W363" i="8"/>
  <c r="W227" i="8"/>
  <c r="W101" i="8"/>
  <c r="W1003" i="8"/>
  <c r="W982" i="8"/>
  <c r="W972" i="8"/>
  <c r="W981" i="8"/>
  <c r="W952" i="8"/>
  <c r="W950" i="8"/>
  <c r="W1004" i="8"/>
  <c r="W914" i="8"/>
  <c r="W910" i="8"/>
  <c r="W893" i="8"/>
  <c r="W920" i="8"/>
  <c r="W884" i="8"/>
  <c r="W878" i="8"/>
  <c r="W901" i="8"/>
  <c r="W816" i="8"/>
  <c r="W870" i="8"/>
  <c r="W820" i="8"/>
  <c r="W779" i="8"/>
  <c r="W808" i="8"/>
  <c r="W772" i="8"/>
  <c r="W855" i="8"/>
  <c r="W795" i="8"/>
  <c r="W729" i="8"/>
  <c r="W689" i="8"/>
  <c r="W765" i="8"/>
  <c r="W647" i="8"/>
  <c r="W811" i="8"/>
  <c r="W667" i="8"/>
  <c r="W710" i="8"/>
  <c r="W581" i="8"/>
  <c r="W778" i="8"/>
  <c r="W631" i="8"/>
  <c r="W688" i="8"/>
  <c r="W610" i="8"/>
  <c r="W605" i="8"/>
  <c r="W528" i="8"/>
  <c r="W657" i="8"/>
  <c r="W682" i="8"/>
  <c r="W662" i="8"/>
  <c r="W570" i="8"/>
  <c r="W654" i="8"/>
  <c r="W620" i="8"/>
  <c r="W624" i="8"/>
  <c r="W480" i="8"/>
  <c r="W467" i="8"/>
  <c r="W859" i="8"/>
  <c r="W723" i="8"/>
  <c r="W415" i="8"/>
  <c r="W453" i="8"/>
  <c r="W395" i="8"/>
  <c r="W355" i="8"/>
  <c r="W724" i="8"/>
  <c r="W124" i="8"/>
  <c r="W974" i="8"/>
  <c r="W979" i="8"/>
  <c r="W938" i="8"/>
  <c r="W973" i="8"/>
  <c r="W948" i="8"/>
  <c r="W937" i="8"/>
  <c r="W977" i="8"/>
  <c r="W899" i="8"/>
  <c r="W939" i="8"/>
  <c r="W889" i="8"/>
  <c r="W907" i="8"/>
  <c r="W866" i="8"/>
  <c r="W848" i="8"/>
  <c r="W879" i="8"/>
  <c r="W805" i="8"/>
  <c r="W862" i="8"/>
  <c r="W861" i="8"/>
  <c r="W767" i="8"/>
  <c r="W792" i="8"/>
  <c r="W768" i="8"/>
  <c r="W836" i="8"/>
  <c r="W784" i="8"/>
  <c r="W725" i="8"/>
  <c r="W677" i="8"/>
  <c r="W747" i="8"/>
  <c r="W632" i="8"/>
  <c r="W739" i="8"/>
  <c r="W659" i="8"/>
  <c r="W690" i="8"/>
  <c r="W568" i="8"/>
  <c r="W730" i="8"/>
  <c r="W628" i="8"/>
  <c r="W665" i="8"/>
  <c r="W608" i="8"/>
  <c r="W590" i="8"/>
  <c r="W509" i="8"/>
  <c r="W655" i="8"/>
  <c r="W674" i="8"/>
  <c r="W579" i="8"/>
  <c r="W569" i="8"/>
  <c r="W652" i="8"/>
  <c r="W592" i="8"/>
  <c r="W591" i="8"/>
  <c r="W762" i="8"/>
  <c r="W455" i="8"/>
  <c r="W695" i="8"/>
  <c r="W634" i="8"/>
  <c r="W508" i="8"/>
  <c r="W448" i="8"/>
  <c r="W391" i="8"/>
  <c r="W557" i="8"/>
  <c r="W41" i="8"/>
  <c r="W71" i="8"/>
  <c r="W140" i="8"/>
  <c r="W967" i="8"/>
  <c r="W999" i="8"/>
  <c r="W962" i="8"/>
  <c r="W961" i="8"/>
  <c r="W932" i="8"/>
  <c r="W953" i="8"/>
  <c r="W926" i="8"/>
  <c r="W975" i="8"/>
  <c r="W956" i="8"/>
  <c r="W887" i="8"/>
  <c r="W868" i="8"/>
  <c r="W880" i="8"/>
  <c r="W877" i="8"/>
  <c r="W890" i="8"/>
  <c r="W797" i="8"/>
  <c r="W839" i="8"/>
  <c r="W804" i="8"/>
  <c r="W759" i="8"/>
  <c r="W906" i="8"/>
  <c r="W752" i="8"/>
  <c r="W832" i="8"/>
  <c r="W774" i="8"/>
  <c r="W709" i="8"/>
  <c r="W742" i="8"/>
  <c r="W728" i="8"/>
  <c r="W750" i="8"/>
  <c r="W734" i="8"/>
  <c r="W642" i="8"/>
  <c r="W615" i="8"/>
  <c r="W560" i="8"/>
  <c r="W708" i="8"/>
  <c r="W600" i="8"/>
  <c r="W646" i="8"/>
  <c r="W593" i="8"/>
  <c r="W562" i="8"/>
  <c r="W494" i="8"/>
  <c r="W625" i="8"/>
  <c r="W603" i="8"/>
  <c r="W732" i="8"/>
  <c r="W660" i="8"/>
  <c r="W531" i="8"/>
  <c r="W553" i="8"/>
  <c r="W573" i="8"/>
  <c r="W589" i="8"/>
  <c r="W447" i="8"/>
  <c r="W575" i="8"/>
  <c r="W539" i="8"/>
  <c r="W487" i="8"/>
  <c r="W437" i="8"/>
  <c r="W375" i="8"/>
  <c r="W506" i="8"/>
  <c r="W63" i="8"/>
  <c r="W959" i="8"/>
  <c r="W957" i="8"/>
  <c r="W924" i="8"/>
  <c r="W916" i="8"/>
  <c r="W934" i="8"/>
  <c r="W860" i="8"/>
  <c r="W875" i="8"/>
  <c r="W793" i="8"/>
  <c r="W788" i="8"/>
  <c r="W823" i="8"/>
  <c r="W819" i="8"/>
  <c r="W705" i="8"/>
  <c r="W712" i="8"/>
  <c r="W719" i="8"/>
  <c r="W613" i="8"/>
  <c r="W698" i="8"/>
  <c r="W645" i="8"/>
  <c r="W561" i="8"/>
  <c r="W614" i="8"/>
  <c r="W707" i="8"/>
  <c r="W505" i="8"/>
  <c r="W604" i="8"/>
  <c r="W443" i="8"/>
  <c r="W503" i="8"/>
  <c r="W432" i="8"/>
  <c r="W497" i="8"/>
  <c r="W442" i="8"/>
  <c r="W512" i="8"/>
  <c r="W429" i="8"/>
  <c r="W394" i="8"/>
  <c r="W412" i="8"/>
  <c r="W398" i="8"/>
  <c r="W68" i="8"/>
  <c r="W991" i="8"/>
  <c r="W949" i="8"/>
  <c r="W930" i="8"/>
  <c r="W931" i="8"/>
  <c r="W898" i="8"/>
  <c r="W852" i="8"/>
  <c r="W945" i="8"/>
  <c r="W789" i="8"/>
  <c r="W803" i="8"/>
  <c r="W791" i="8"/>
  <c r="W814" i="8"/>
  <c r="W701" i="8"/>
  <c r="W669" i="8"/>
  <c r="W718" i="8"/>
  <c r="W598" i="8"/>
  <c r="W637" i="8"/>
  <c r="W643" i="8"/>
  <c r="W546" i="8"/>
  <c r="W799" i="8"/>
  <c r="W651" i="8"/>
  <c r="W504" i="8"/>
  <c r="W513" i="8"/>
  <c r="W439" i="8"/>
  <c r="W475" i="8"/>
  <c r="W419" i="8"/>
  <c r="W482" i="8"/>
  <c r="W441" i="8"/>
  <c r="W491" i="8"/>
  <c r="W424" i="8"/>
  <c r="W381" i="8"/>
  <c r="W374" i="8"/>
  <c r="W200" i="8"/>
  <c r="W987" i="8"/>
  <c r="W963" i="8"/>
  <c r="W960" i="8"/>
  <c r="W841" i="8"/>
  <c r="W903" i="8"/>
  <c r="W825" i="8"/>
  <c r="W818" i="8"/>
  <c r="W810" i="8"/>
  <c r="W846" i="8"/>
  <c r="W821" i="8"/>
  <c r="W583" i="8"/>
  <c r="W587" i="8"/>
  <c r="W621" i="8"/>
  <c r="W704" i="8"/>
  <c r="W601" i="8"/>
  <c r="W706" i="8"/>
  <c r="W423" i="8"/>
  <c r="W486" i="8"/>
  <c r="W359" i="8"/>
  <c r="W436" i="8"/>
  <c r="W446" i="8"/>
  <c r="W502" i="8"/>
  <c r="W358" i="8"/>
  <c r="W368" i="8"/>
  <c r="W343" i="8"/>
  <c r="W303" i="8"/>
  <c r="W388" i="8"/>
  <c r="W414" i="8"/>
  <c r="W325" i="8"/>
  <c r="W232" i="8"/>
  <c r="W309" i="8"/>
  <c r="W205" i="8"/>
  <c r="W163" i="8"/>
  <c r="W153" i="8"/>
  <c r="W349" i="8"/>
  <c r="W225" i="8"/>
  <c r="W326" i="8"/>
  <c r="W256" i="8"/>
  <c r="W170" i="8"/>
  <c r="W133" i="8"/>
  <c r="W113" i="8"/>
  <c r="W294" i="8"/>
  <c r="W204" i="8"/>
  <c r="W365" i="8"/>
  <c r="W110" i="8"/>
  <c r="W42" i="8"/>
  <c r="W250" i="8"/>
  <c r="W59" i="8"/>
  <c r="W231" i="8"/>
  <c r="W112" i="8"/>
  <c r="W257" i="8"/>
  <c r="W62" i="8"/>
  <c r="W64" i="8"/>
  <c r="W35" i="8"/>
  <c r="W183" i="8"/>
  <c r="W60" i="8"/>
  <c r="W440" i="8"/>
  <c r="W498" i="8"/>
  <c r="W296" i="8"/>
  <c r="W279" i="8"/>
  <c r="W148" i="8"/>
  <c r="W217" i="8"/>
  <c r="W202" i="8"/>
  <c r="W129" i="8"/>
  <c r="W285" i="8"/>
  <c r="W253" i="8"/>
  <c r="W28" i="8"/>
  <c r="W31" i="8"/>
  <c r="W344" i="8"/>
  <c r="W70" i="8"/>
  <c r="W58" i="8"/>
  <c r="W1000" i="8"/>
  <c r="W966" i="8"/>
  <c r="W933" i="8"/>
  <c r="W951" i="8"/>
  <c r="W886" i="8"/>
  <c r="W869" i="8"/>
  <c r="W840" i="8"/>
  <c r="W783" i="8"/>
  <c r="W777" i="8"/>
  <c r="W831" i="8"/>
  <c r="W735" i="8"/>
  <c r="W564" i="8"/>
  <c r="W585" i="8"/>
  <c r="W586" i="8"/>
  <c r="W622" i="8"/>
  <c r="W501" i="8"/>
  <c r="W582" i="8"/>
  <c r="W611" i="8"/>
  <c r="W481" i="8"/>
  <c r="W524" i="8"/>
  <c r="W627" i="8"/>
  <c r="W445" i="8"/>
  <c r="W433" i="8"/>
  <c r="W346" i="8"/>
  <c r="W357" i="8"/>
  <c r="W339" i="8"/>
  <c r="W515" i="8"/>
  <c r="W386" i="8"/>
  <c r="W413" i="8"/>
  <c r="W297" i="8"/>
  <c r="W228" i="8"/>
  <c r="W308" i="8"/>
  <c r="W193" i="8"/>
  <c r="W162" i="8"/>
  <c r="W152" i="8"/>
  <c r="W314" i="8"/>
  <c r="W221" i="8"/>
  <c r="W310" i="8"/>
  <c r="W208" i="8"/>
  <c r="W166" i="8"/>
  <c r="W131" i="8"/>
  <c r="W321" i="8"/>
  <c r="W287" i="8"/>
  <c r="W187" i="8"/>
  <c r="W290" i="8"/>
  <c r="W106" i="8"/>
  <c r="W38" i="8"/>
  <c r="W179" i="8"/>
  <c r="W50" i="8"/>
  <c r="W223" i="8"/>
  <c r="W44" i="8"/>
  <c r="W242" i="8"/>
  <c r="W61" i="8"/>
  <c r="W92" i="8"/>
  <c r="W243" i="8"/>
  <c r="W49" i="8"/>
  <c r="W219" i="8"/>
  <c r="W175" i="8"/>
  <c r="W411" i="8"/>
  <c r="W36" i="8"/>
  <c r="W211" i="8"/>
  <c r="W1006" i="8"/>
  <c r="W989" i="8"/>
  <c r="W936" i="8"/>
  <c r="W917" i="8"/>
  <c r="W918" i="8"/>
  <c r="W863" i="8"/>
  <c r="W828" i="8"/>
  <c r="W776" i="8"/>
  <c r="W769" i="8"/>
  <c r="W780" i="8"/>
  <c r="W686" i="8"/>
  <c r="W556" i="8"/>
  <c r="W711" i="8"/>
  <c r="W535" i="8"/>
  <c r="W599" i="8"/>
  <c r="W694" i="8"/>
  <c r="W485" i="8"/>
  <c r="W565" i="8"/>
  <c r="W454" i="8"/>
  <c r="W472" i="8"/>
  <c r="W559" i="8"/>
  <c r="W971" i="8"/>
  <c r="W964" i="8"/>
  <c r="W928" i="8"/>
  <c r="W969" i="8"/>
  <c r="W923" i="8"/>
  <c r="W853" i="8"/>
  <c r="W847" i="8"/>
  <c r="W764" i="8"/>
  <c r="W758" i="8"/>
  <c r="W741" i="8"/>
  <c r="W644" i="8"/>
  <c r="W552" i="8"/>
  <c r="W648" i="8"/>
  <c r="W496" i="8"/>
  <c r="W726" i="8"/>
  <c r="W574" i="8"/>
  <c r="W714" i="8"/>
  <c r="W523" i="8"/>
  <c r="W438" i="8"/>
  <c r="W753" i="8"/>
  <c r="W549" i="8"/>
  <c r="W430" i="8"/>
  <c r="W378" i="8"/>
  <c r="W407" i="8"/>
  <c r="W672" i="8"/>
  <c r="W323" i="8"/>
  <c r="W495" i="8"/>
  <c r="W361" i="8"/>
  <c r="W393" i="8"/>
  <c r="W289" i="8"/>
  <c r="W220" i="8"/>
  <c r="W259" i="8"/>
  <c r="W185" i="8"/>
  <c r="W160" i="8"/>
  <c r="W76" i="8"/>
  <c r="W288" i="8"/>
  <c r="W213" i="8"/>
  <c r="W272" i="8"/>
  <c r="W198" i="8"/>
  <c r="W147" i="8"/>
  <c r="W123" i="8"/>
  <c r="W302" i="8"/>
  <c r="W273" i="8"/>
  <c r="W54" i="8"/>
  <c r="W199" i="8"/>
  <c r="W98" i="8"/>
  <c r="W304" i="8"/>
  <c r="W103" i="8"/>
  <c r="W22" i="8"/>
  <c r="W150" i="8"/>
  <c r="W34" i="8"/>
  <c r="W226" i="8"/>
  <c r="W266" i="8"/>
  <c r="W281" i="8"/>
  <c r="W75" i="8"/>
  <c r="W254" i="8"/>
  <c r="W122" i="8"/>
  <c r="W985" i="8"/>
  <c r="W958" i="8"/>
  <c r="W905" i="8"/>
  <c r="W897" i="8"/>
  <c r="W872" i="8"/>
  <c r="W824" i="8"/>
  <c r="W787" i="8"/>
  <c r="W748" i="8"/>
  <c r="W733" i="8"/>
  <c r="W649" i="8"/>
  <c r="W629" i="8"/>
  <c r="W794" i="8"/>
  <c r="W638" i="8"/>
  <c r="W478" i="8"/>
  <c r="W666" i="8"/>
  <c r="W656" i="8"/>
  <c r="W566" i="8"/>
  <c r="W469" i="8"/>
  <c r="W399" i="8"/>
  <c r="W519" i="8"/>
  <c r="W522" i="8"/>
  <c r="W650" i="8"/>
  <c r="W369" i="8"/>
  <c r="W401" i="8"/>
  <c r="W476" i="8"/>
  <c r="W319" i="8"/>
  <c r="W425" i="8"/>
  <c r="W356" i="8"/>
  <c r="W392" i="8"/>
  <c r="W284" i="8"/>
  <c r="W216" i="8"/>
  <c r="W255" i="8"/>
  <c r="W181" i="8"/>
  <c r="W159" i="8"/>
  <c r="W72" i="8"/>
  <c r="W283" i="8"/>
  <c r="W207" i="8"/>
  <c r="W270" i="8"/>
  <c r="W194" i="8"/>
  <c r="W145" i="8"/>
  <c r="W121" i="8"/>
  <c r="W350" i="8"/>
  <c r="W271" i="8"/>
  <c r="W45" i="8"/>
  <c r="W184" i="8"/>
  <c r="W94" i="8"/>
  <c r="W278" i="8"/>
  <c r="W99" i="8"/>
  <c r="W376" i="8"/>
  <c r="W144" i="8"/>
  <c r="W26" i="8"/>
  <c r="W218" i="8"/>
  <c r="W249" i="8"/>
  <c r="W9" i="8"/>
  <c r="W261" i="8"/>
  <c r="W85" i="8"/>
  <c r="W996" i="8"/>
  <c r="W693" i="8"/>
  <c r="W754" i="8"/>
  <c r="W542" i="8"/>
  <c r="W417" i="8"/>
  <c r="W462" i="8"/>
  <c r="W550" i="8"/>
  <c r="W385" i="8"/>
  <c r="W362" i="8"/>
  <c r="W405" i="8"/>
  <c r="W360" i="8"/>
  <c r="W275" i="8"/>
  <c r="W246" i="8"/>
  <c r="W155" i="8"/>
  <c r="W377" i="8"/>
  <c r="W332" i="8"/>
  <c r="W186" i="8"/>
  <c r="W117" i="8"/>
  <c r="W333" i="8"/>
  <c r="W25" i="8"/>
  <c r="W52" i="8"/>
  <c r="W91" i="8"/>
  <c r="W262" i="8"/>
  <c r="W338" i="8"/>
  <c r="W32" i="8"/>
  <c r="W19" i="8"/>
  <c r="W292" i="8"/>
  <c r="W965" i="8"/>
  <c r="W1001" i="8"/>
  <c r="W968" i="8"/>
  <c r="W888" i="8"/>
  <c r="W864" i="8"/>
  <c r="W801" i="8"/>
  <c r="W763" i="8"/>
  <c r="W744" i="8"/>
  <c r="W721" i="8"/>
  <c r="W630" i="8"/>
  <c r="W745" i="8"/>
  <c r="W715" i="8"/>
  <c r="W595" i="8"/>
  <c r="W474" i="8"/>
  <c r="W567" i="8"/>
  <c r="W571" i="8"/>
  <c r="W518" i="8"/>
  <c r="W716" i="8"/>
  <c r="W387" i="8"/>
  <c r="W483" i="8"/>
  <c r="W516" i="8"/>
  <c r="W551" i="8"/>
  <c r="W364" i="8"/>
  <c r="W400" i="8"/>
  <c r="W426" i="8"/>
  <c r="W315" i="8"/>
  <c r="W416" i="8"/>
  <c r="W499" i="8"/>
  <c r="W390" i="8"/>
  <c r="W277" i="8"/>
  <c r="W340" i="8"/>
  <c r="W251" i="8"/>
  <c r="W177" i="8"/>
  <c r="W156" i="8"/>
  <c r="W69" i="8"/>
  <c r="W247" i="8"/>
  <c r="W354" i="8"/>
  <c r="W268" i="8"/>
  <c r="W190" i="8"/>
  <c r="W139" i="8"/>
  <c r="W119" i="8"/>
  <c r="W336" i="8"/>
  <c r="W230" i="8"/>
  <c r="W33" i="8"/>
  <c r="W167" i="8"/>
  <c r="W57" i="8"/>
  <c r="W276" i="8"/>
  <c r="W95" i="8"/>
  <c r="W286" i="8"/>
  <c r="W136" i="8"/>
  <c r="W348" i="8"/>
  <c r="W188" i="8"/>
  <c r="W18" i="8"/>
  <c r="W82" i="8"/>
  <c r="W269" i="8"/>
  <c r="W130" i="8"/>
  <c r="W986" i="8"/>
  <c r="W915" i="8"/>
  <c r="W881" i="8"/>
  <c r="W894" i="8"/>
  <c r="W838" i="8"/>
  <c r="W755" i="8"/>
  <c r="W896" i="8"/>
  <c r="W738" i="8"/>
  <c r="W722" i="8"/>
  <c r="W633" i="8"/>
  <c r="W661" i="8"/>
  <c r="W584" i="8"/>
  <c r="W484" i="8"/>
  <c r="W371" i="8"/>
  <c r="W490" i="8"/>
  <c r="W473" i="8"/>
  <c r="W311" i="8"/>
  <c r="W449" i="8"/>
  <c r="W337" i="8"/>
  <c r="W173" i="8"/>
  <c r="W241" i="8"/>
  <c r="W264" i="8"/>
  <c r="W137" i="8"/>
  <c r="W222" i="8"/>
  <c r="W142" i="8"/>
  <c r="W274" i="8"/>
  <c r="W128" i="8"/>
  <c r="W171" i="8"/>
  <c r="W132" i="8"/>
  <c r="W993" i="8"/>
  <c r="W947" i="8"/>
  <c r="W891" i="8"/>
  <c r="W857" i="8"/>
  <c r="W983" i="8"/>
  <c r="W858" i="8"/>
  <c r="W751" i="8"/>
  <c r="W835" i="8"/>
  <c r="W673" i="8"/>
  <c r="W731" i="8"/>
  <c r="W678" i="8"/>
  <c r="W619" i="8"/>
  <c r="W699" i="8"/>
  <c r="W636" i="8"/>
  <c r="W757" i="8"/>
  <c r="W534" i="8"/>
  <c r="W451" i="8"/>
  <c r="W492" i="8"/>
  <c r="W367" i="8"/>
  <c r="W458" i="8"/>
  <c r="W488" i="8"/>
  <c r="W547" i="8"/>
  <c r="W466" i="8"/>
  <c r="W373" i="8"/>
  <c r="W347" i="8"/>
  <c r="W307" i="8"/>
  <c r="W389" i="8"/>
  <c r="W434" i="8"/>
  <c r="W328" i="8"/>
  <c r="W236" i="8"/>
  <c r="W334" i="8"/>
  <c r="W245" i="8"/>
  <c r="W164" i="8"/>
  <c r="W154" i="8"/>
  <c r="W366" i="8"/>
  <c r="W229" i="8"/>
  <c r="W329" i="8"/>
  <c r="W260" i="8"/>
  <c r="W174" i="8"/>
  <c r="W135" i="8"/>
  <c r="W115" i="8"/>
  <c r="W305" i="8"/>
  <c r="W214" i="8"/>
  <c r="W21" i="8"/>
  <c r="W118" i="8"/>
  <c r="W47" i="8"/>
  <c r="W265" i="8"/>
  <c r="W65" i="8"/>
  <c r="W239" i="8"/>
  <c r="W120" i="8"/>
  <c r="W280" i="8"/>
  <c r="W81" i="8"/>
  <c r="W195" i="8"/>
  <c r="W23" i="8"/>
  <c r="W109" i="8"/>
  <c r="W53" i="8"/>
  <c r="W138" i="8"/>
  <c r="W380" i="8"/>
  <c r="W352" i="8"/>
  <c r="W335" i="8"/>
  <c r="W372" i="8"/>
  <c r="W409" i="8"/>
  <c r="W224" i="8"/>
  <c r="W189" i="8"/>
  <c r="W161" i="8"/>
  <c r="W298" i="8"/>
  <c r="W301" i="8"/>
  <c r="W151" i="8"/>
  <c r="W318" i="8"/>
  <c r="W172" i="8"/>
  <c r="W102" i="8"/>
  <c r="W107" i="8"/>
  <c r="W215" i="8"/>
  <c r="W234" i="8"/>
  <c r="AM452" i="8"/>
  <c r="AN452" i="8" s="1"/>
  <c r="AM809" i="8"/>
  <c r="AN809" i="8" s="1"/>
  <c r="AM877" i="8"/>
  <c r="AN877" i="8" s="1"/>
  <c r="AM434" i="8"/>
  <c r="AN434" i="8" s="1"/>
  <c r="AM500" i="8"/>
  <c r="AN500" i="8" s="1"/>
  <c r="AM397" i="8"/>
  <c r="AN397" i="8" s="1"/>
  <c r="AM769" i="8"/>
  <c r="AN769" i="8" s="1"/>
  <c r="AM853" i="8"/>
  <c r="AN853" i="8" s="1"/>
  <c r="AM543" i="8"/>
  <c r="AN543" i="8" s="1"/>
  <c r="AM463" i="8"/>
  <c r="AN463" i="8" s="1"/>
  <c r="AM946" i="8"/>
  <c r="AN946" i="8" s="1"/>
  <c r="AM949" i="8"/>
  <c r="AN949" i="8" s="1"/>
  <c r="AM254" i="8"/>
  <c r="AN254" i="8" s="1"/>
  <c r="AM374" i="8"/>
  <c r="AN374" i="8" s="1"/>
  <c r="X25" i="8"/>
  <c r="X9" i="8"/>
  <c r="X30" i="8"/>
  <c r="X16" i="8"/>
  <c r="X10" i="8"/>
  <c r="X19" i="8"/>
  <c r="X53" i="8"/>
  <c r="X54" i="8"/>
  <c r="X14" i="8"/>
  <c r="X20" i="8"/>
  <c r="X979" i="8"/>
  <c r="X962" i="8"/>
  <c r="X1000" i="8"/>
  <c r="X1002" i="8"/>
  <c r="X990" i="8"/>
  <c r="X975" i="8"/>
  <c r="X981" i="8"/>
  <c r="X967" i="8"/>
  <c r="X935" i="8"/>
  <c r="X933" i="8"/>
  <c r="X942" i="8"/>
  <c r="X922" i="8"/>
  <c r="X912" i="8"/>
  <c r="X895" i="8"/>
  <c r="X893" i="8"/>
  <c r="X909" i="8"/>
  <c r="X904" i="8"/>
  <c r="X859" i="8"/>
  <c r="X854" i="8"/>
  <c r="X856" i="8"/>
  <c r="X851" i="8"/>
  <c r="X857" i="8"/>
  <c r="X803" i="8"/>
  <c r="X830" i="8"/>
  <c r="X793" i="8"/>
  <c r="X751" i="8"/>
  <c r="X822" i="8"/>
  <c r="X797" i="8"/>
  <c r="X796" i="8"/>
  <c r="X777" i="8"/>
  <c r="X804" i="8"/>
  <c r="X714" i="8"/>
  <c r="X682" i="8"/>
  <c r="X794" i="8"/>
  <c r="X723" i="8"/>
  <c r="X691" i="8"/>
  <c r="X659" i="8"/>
  <c r="X760" i="8"/>
  <c r="X625" i="8"/>
  <c r="X593" i="8"/>
  <c r="X788" i="8"/>
  <c r="X688" i="8"/>
  <c r="X772" i="8"/>
  <c r="X602" i="8"/>
  <c r="X632" i="8"/>
  <c r="X573" i="8"/>
  <c r="X541" i="8"/>
  <c r="X652" i="8"/>
  <c r="X971" i="8"/>
  <c r="X999" i="8"/>
  <c r="X957" i="8"/>
  <c r="X959" i="8"/>
  <c r="X950" i="8"/>
  <c r="X924" i="8"/>
  <c r="X940" i="8"/>
  <c r="X945" i="8"/>
  <c r="X919" i="8"/>
  <c r="X894" i="8"/>
  <c r="X934" i="8"/>
  <c r="X860" i="8"/>
  <c r="X855" i="8"/>
  <c r="X875" i="8"/>
  <c r="X864" i="8"/>
  <c r="X914" i="8"/>
  <c r="X890" i="8"/>
  <c r="X834" i="8"/>
  <c r="X787" i="8"/>
  <c r="X817" i="8"/>
  <c r="X759" i="8"/>
  <c r="X839" i="8"/>
  <c r="X786" i="8"/>
  <c r="X829" i="8"/>
  <c r="X765" i="8"/>
  <c r="X730" i="8"/>
  <c r="X694" i="8"/>
  <c r="X821" i="8"/>
  <c r="X727" i="8"/>
  <c r="X687" i="8"/>
  <c r="X651" i="8"/>
  <c r="X738" i="8"/>
  <c r="X609" i="8"/>
  <c r="X768" i="8"/>
  <c r="X704" i="8"/>
  <c r="X789" i="8"/>
  <c r="X600" i="8"/>
  <c r="X627" i="8"/>
  <c r="X561" i="8"/>
  <c r="X754" i="8"/>
  <c r="X599" i="8"/>
  <c r="X558" i="8"/>
  <c r="X526" i="8"/>
  <c r="X494" i="8"/>
  <c r="X684" i="8"/>
  <c r="X532" i="8"/>
  <c r="X728" i="8"/>
  <c r="X598" i="8"/>
  <c r="X721" i="8"/>
  <c r="X681" i="8"/>
  <c r="X749" i="8"/>
  <c r="X531" i="8"/>
  <c r="X509" i="8"/>
  <c r="X590" i="8"/>
  <c r="X484" i="8"/>
  <c r="X443" i="8"/>
  <c r="X411" i="8"/>
  <c r="X608" i="8"/>
  <c r="X460" i="8"/>
  <c r="X474" i="8"/>
  <c r="X422" i="8"/>
  <c r="X379" i="8"/>
  <c r="X669" i="8"/>
  <c r="X458" i="8"/>
  <c r="X412" i="8"/>
  <c r="X380" i="8"/>
  <c r="X825" i="8"/>
  <c r="X616" i="8"/>
  <c r="X491" i="8"/>
  <c r="X219" i="8"/>
  <c r="X216" i="8"/>
  <c r="X991" i="8"/>
  <c r="X973" i="8"/>
  <c r="X977" i="8"/>
  <c r="X961" i="8"/>
  <c r="X932" i="8"/>
  <c r="X937" i="8"/>
  <c r="X926" i="8"/>
  <c r="X921" i="8"/>
  <c r="X906" i="8"/>
  <c r="X885" i="8"/>
  <c r="X871" i="8"/>
  <c r="X896" i="8"/>
  <c r="X849" i="8"/>
  <c r="X865" i="8"/>
  <c r="X897" i="8"/>
  <c r="X807" i="8"/>
  <c r="X815" i="8"/>
  <c r="X767" i="8"/>
  <c r="X848" i="8"/>
  <c r="X781" i="8"/>
  <c r="X806" i="8"/>
  <c r="X748" i="8"/>
  <c r="X710" i="8"/>
  <c r="X670" i="8"/>
  <c r="X735" i="8"/>
  <c r="X695" i="8"/>
  <c r="X647" i="8"/>
  <c r="X653" i="8"/>
  <c r="X597" i="8"/>
  <c r="X736" i="8"/>
  <c r="X646" i="8"/>
  <c r="X628" i="8"/>
  <c r="X630" i="8"/>
  <c r="X557" i="8"/>
  <c r="X656" i="8"/>
  <c r="X578" i="8"/>
  <c r="X542" i="8"/>
  <c r="X506" i="8"/>
  <c r="X709" i="8"/>
  <c r="X544" i="8"/>
  <c r="X712" i="8"/>
  <c r="X782" i="8"/>
  <c r="X588" i="8"/>
  <c r="X615" i="8"/>
  <c r="X572" i="8"/>
  <c r="X555" i="8"/>
  <c r="X696" i="8"/>
  <c r="X478" i="8"/>
  <c r="X435" i="8"/>
  <c r="X529" i="8"/>
  <c r="X488" i="8"/>
  <c r="X520" i="8"/>
  <c r="X437" i="8"/>
  <c r="X383" i="8"/>
  <c r="X660" i="8"/>
  <c r="X452" i="8"/>
  <c r="X400" i="8"/>
  <c r="X364" i="8"/>
  <c r="X495" i="8"/>
  <c r="X579" i="8"/>
  <c r="X346" i="8"/>
  <c r="X314" i="8"/>
  <c r="X385" i="8"/>
  <c r="X362" i="8"/>
  <c r="X319" i="8"/>
  <c r="X287" i="8"/>
  <c r="X416" i="8"/>
  <c r="X414" i="8"/>
  <c r="X344" i="8"/>
  <c r="X312" i="8"/>
  <c r="X280" i="8"/>
  <c r="X309" i="8"/>
  <c r="X205" i="8"/>
  <c r="X173" i="8"/>
  <c r="X159" i="8"/>
  <c r="X390" i="8"/>
  <c r="X237" i="8"/>
  <c r="X206" i="8"/>
  <c r="X272" i="8"/>
  <c r="X208" i="8"/>
  <c r="X174" i="8"/>
  <c r="X139" i="8"/>
  <c r="X123" i="8"/>
  <c r="X107" i="8"/>
  <c r="X91" i="8"/>
  <c r="X371" i="8"/>
  <c r="X234" i="8"/>
  <c r="X353" i="8"/>
  <c r="X433" i="8"/>
  <c r="X142" i="8"/>
  <c r="X94" i="8"/>
  <c r="X38" i="8"/>
  <c r="X148" i="8"/>
  <c r="X18" i="8"/>
  <c r="X191" i="8"/>
  <c r="X76" i="8"/>
  <c r="X257" i="8"/>
  <c r="X188" i="8"/>
  <c r="X39" i="8"/>
  <c r="X183" i="8"/>
  <c r="X104" i="8"/>
  <c r="X289" i="8"/>
  <c r="X175" i="8"/>
  <c r="X24" i="8"/>
  <c r="X132" i="8"/>
  <c r="X78" i="8"/>
  <c r="X211" i="8"/>
  <c r="X988" i="8"/>
  <c r="X970" i="8"/>
  <c r="X974" i="8"/>
  <c r="X958" i="8"/>
  <c r="X953" i="8"/>
  <c r="X983" i="8"/>
  <c r="X916" i="8"/>
  <c r="X917" i="8"/>
  <c r="X903" i="8"/>
  <c r="X876" i="8"/>
  <c r="X863" i="8"/>
  <c r="X867" i="8"/>
  <c r="X845" i="8"/>
  <c r="X841" i="8"/>
  <c r="X831" i="8"/>
  <c r="X799" i="8"/>
  <c r="X899" i="8"/>
  <c r="X763" i="8"/>
  <c r="X818" i="8"/>
  <c r="X900" i="8"/>
  <c r="X801" i="8"/>
  <c r="X742" i="8"/>
  <c r="X706" i="8"/>
  <c r="X666" i="8"/>
  <c r="X731" i="8"/>
  <c r="X683" i="8"/>
  <c r="X643" i="8"/>
  <c r="X636" i="8"/>
  <c r="X589" i="8"/>
  <c r="X733" i="8"/>
  <c r="X633" i="8"/>
  <c r="X619" i="8"/>
  <c r="X623" i="8"/>
  <c r="X553" i="8"/>
  <c r="X654" i="8"/>
  <c r="X574" i="8"/>
  <c r="X538" i="8"/>
  <c r="X502" i="8"/>
  <c r="X692" i="8"/>
  <c r="X515" i="8"/>
  <c r="X705" i="8"/>
  <c r="X642" i="8"/>
  <c r="X584" i="8"/>
  <c r="X611" i="8"/>
  <c r="X567" i="8"/>
  <c r="X552" i="8"/>
  <c r="X583" i="8"/>
  <c r="X467" i="8"/>
  <c r="X431" i="8"/>
  <c r="X523" i="8"/>
  <c r="X475" i="8"/>
  <c r="X487" i="8"/>
  <c r="X432" i="8"/>
  <c r="X524" i="8"/>
  <c r="X640" i="8"/>
  <c r="X442" i="8"/>
  <c r="X396" i="8"/>
  <c r="X360" i="8"/>
  <c r="X476" i="8"/>
  <c r="X512" i="8"/>
  <c r="X342" i="8"/>
  <c r="X539" i="8"/>
  <c r="X382" i="8"/>
  <c r="X347" i="8"/>
  <c r="X315" i="8"/>
  <c r="X283" i="8"/>
  <c r="X405" i="8"/>
  <c r="X413" i="8"/>
  <c r="X340" i="8"/>
  <c r="X308" i="8"/>
  <c r="X543" i="8"/>
  <c r="X267" i="8"/>
  <c r="X201" i="8"/>
  <c r="X169" i="8"/>
  <c r="X158" i="8"/>
  <c r="X377" i="8"/>
  <c r="X233" i="8"/>
  <c r="X66" i="8"/>
  <c r="X270" i="8"/>
  <c r="X202" i="8"/>
  <c r="X170" i="8"/>
  <c r="X137" i="8"/>
  <c r="X121" i="8"/>
  <c r="X105" i="8"/>
  <c r="X89" i="8"/>
  <c r="X365" i="8"/>
  <c r="X230" i="8"/>
  <c r="X333" i="8"/>
  <c r="X321" i="8"/>
  <c r="X134" i="8"/>
  <c r="X90" i="8"/>
  <c r="X28" i="8"/>
  <c r="X83" i="8"/>
  <c r="X293" i="8"/>
  <c r="X176" i="8"/>
  <c r="X55" i="8"/>
  <c r="X244" i="8"/>
  <c r="X171" i="8"/>
  <c r="X29" i="8"/>
  <c r="X168" i="8"/>
  <c r="X100" i="8"/>
  <c r="X269" i="8"/>
  <c r="X285" i="8"/>
  <c r="X195" i="8"/>
  <c r="X124" i="8"/>
  <c r="X58" i="8"/>
  <c r="X77" i="8"/>
  <c r="X1003" i="8"/>
  <c r="X982" i="8"/>
  <c r="X966" i="8"/>
  <c r="X952" i="8"/>
  <c r="X1001" i="8"/>
  <c r="X927" i="8"/>
  <c r="X960" i="8"/>
  <c r="X956" i="8"/>
  <c r="X920" i="8"/>
  <c r="X978" i="8"/>
  <c r="X852" i="8"/>
  <c r="X928" i="8"/>
  <c r="X888" i="8"/>
  <c r="X913" i="8"/>
  <c r="X835" i="8"/>
  <c r="X843" i="8"/>
  <c r="X791" i="8"/>
  <c r="X809" i="8"/>
  <c r="X747" i="8"/>
  <c r="X792" i="8"/>
  <c r="X832" i="8"/>
  <c r="X785" i="8"/>
  <c r="X737" i="8"/>
  <c r="X698" i="8"/>
  <c r="X800" i="8"/>
  <c r="X715" i="8"/>
  <c r="X675" i="8"/>
  <c r="X635" i="8"/>
  <c r="X621" i="8"/>
  <c r="X581" i="8"/>
  <c r="X717" i="8"/>
  <c r="X746" i="8"/>
  <c r="X766" i="8"/>
  <c r="X604" i="8"/>
  <c r="X545" i="8"/>
  <c r="X649" i="8"/>
  <c r="X566" i="8"/>
  <c r="X530" i="8"/>
  <c r="X490" i="8"/>
  <c r="X594" i="8"/>
  <c r="X500" i="8"/>
  <c r="X622" i="8"/>
  <c r="X882" i="8"/>
  <c r="X724" i="8"/>
  <c r="X571" i="8"/>
  <c r="X505" i="8"/>
  <c r="X624" i="8"/>
  <c r="X756" i="8"/>
  <c r="X459" i="8"/>
  <c r="X423" i="8"/>
  <c r="X469" i="8"/>
  <c r="X464" i="8"/>
  <c r="X461" i="8"/>
  <c r="X403" i="8"/>
  <c r="X497" i="8"/>
  <c r="X533" i="8"/>
  <c r="X436" i="8"/>
  <c r="X388" i="8"/>
  <c r="X352" i="8"/>
  <c r="X548" i="8"/>
  <c r="X456" i="8"/>
  <c r="X334" i="8"/>
  <c r="X450" i="8"/>
  <c r="X357" i="8"/>
  <c r="X339" i="8"/>
  <c r="X307" i="8"/>
  <c r="X275" i="8"/>
  <c r="X389" i="8"/>
  <c r="X367" i="8"/>
  <c r="X332" i="8"/>
  <c r="X300" i="8"/>
  <c r="X428" i="8"/>
  <c r="X259" i="8"/>
  <c r="X193" i="8"/>
  <c r="X164" i="8"/>
  <c r="X156" i="8"/>
  <c r="X349" i="8"/>
  <c r="X225" i="8"/>
  <c r="X354" i="8"/>
  <c r="X264" i="8"/>
  <c r="X194" i="8"/>
  <c r="X151" i="8"/>
  <c r="X133" i="8"/>
  <c r="X117" i="8"/>
  <c r="X101" i="8"/>
  <c r="X85" i="8"/>
  <c r="X281" i="8"/>
  <c r="X222" i="8"/>
  <c r="X445" i="8"/>
  <c r="X277" i="8"/>
  <c r="X118" i="8"/>
  <c r="X80" i="8"/>
  <c r="X278" i="8"/>
  <c r="X65" i="8"/>
  <c r="X262" i="8"/>
  <c r="X144" i="8"/>
  <c r="X36" i="8"/>
  <c r="X228" i="8"/>
  <c r="X69" i="8"/>
  <c r="X325" i="8"/>
  <c r="X138" i="8"/>
  <c r="X92" i="8"/>
  <c r="X243" i="8"/>
  <c r="X67" i="8"/>
  <c r="X32" i="8"/>
  <c r="X45" i="8"/>
  <c r="X273" i="8"/>
  <c r="X51" i="8"/>
  <c r="X995" i="8"/>
  <c r="X1005" i="8"/>
  <c r="X949" i="8"/>
  <c r="X1006" i="8"/>
  <c r="X986" i="8"/>
  <c r="X972" i="8"/>
  <c r="X954" i="8"/>
  <c r="X931" i="8"/>
  <c r="X902" i="8"/>
  <c r="X936" i="8"/>
  <c r="X844" i="8"/>
  <c r="X877" i="8"/>
  <c r="X884" i="8"/>
  <c r="X891" i="8"/>
  <c r="X858" i="8"/>
  <c r="X840" i="8"/>
  <c r="X846" i="8"/>
  <c r="X798" i="8"/>
  <c r="X743" i="8"/>
  <c r="X783" i="8"/>
  <c r="X814" i="8"/>
  <c r="X773" i="8"/>
  <c r="X734" i="8"/>
  <c r="X690" i="8"/>
  <c r="X778" i="8"/>
  <c r="X711" i="8"/>
  <c r="X671" i="8"/>
  <c r="X631" i="8"/>
  <c r="X617" i="8"/>
  <c r="X784" i="8"/>
  <c r="X701" i="8"/>
  <c r="X708" i="8"/>
  <c r="X725" i="8"/>
  <c r="X591" i="8"/>
  <c r="X537" i="8"/>
  <c r="X614" i="8"/>
  <c r="X562" i="8"/>
  <c r="X522" i="8"/>
  <c r="X486" i="8"/>
  <c r="X576" i="8"/>
  <c r="X483" i="8"/>
  <c r="X618" i="8"/>
  <c r="X805" i="8"/>
  <c r="X716" i="8"/>
  <c r="X680" i="8"/>
  <c r="X504" i="8"/>
  <c r="X535" i="8"/>
  <c r="X658" i="8"/>
  <c r="X455" i="8"/>
  <c r="X419" i="8"/>
  <c r="X665" i="8"/>
  <c r="X689" i="8"/>
  <c r="X454" i="8"/>
  <c r="X399" i="8"/>
  <c r="X489" i="8"/>
  <c r="X519" i="8"/>
  <c r="X426" i="8"/>
  <c r="X384" i="8"/>
  <c r="X638" i="8"/>
  <c r="X507" i="8"/>
  <c r="X375" i="8"/>
  <c r="X997" i="8"/>
  <c r="X993" i="8"/>
  <c r="X992" i="8"/>
  <c r="X989" i="8"/>
  <c r="X947" i="8"/>
  <c r="X946" i="8"/>
  <c r="X951" i="8"/>
  <c r="X911" i="8"/>
  <c r="X925" i="8"/>
  <c r="X905" i="8"/>
  <c r="X898" i="8"/>
  <c r="X861" i="8"/>
  <c r="X870" i="8"/>
  <c r="X881" i="8"/>
  <c r="X827" i="8"/>
  <c r="X820" i="8"/>
  <c r="X833" i="8"/>
  <c r="X775" i="8"/>
  <c r="X929" i="8"/>
  <c r="X813" i="8"/>
  <c r="X889" i="8"/>
  <c r="X761" i="8"/>
  <c r="X722" i="8"/>
  <c r="X678" i="8"/>
  <c r="X762" i="8"/>
  <c r="X703" i="8"/>
  <c r="X663" i="8"/>
  <c r="X750" i="8"/>
  <c r="X605" i="8"/>
  <c r="X732" i="8"/>
  <c r="X672" i="8"/>
  <c r="X637" i="8"/>
  <c r="X693" i="8"/>
  <c r="X569" i="8"/>
  <c r="X780" i="8"/>
  <c r="X582" i="8"/>
  <c r="X550" i="8"/>
  <c r="X514" i="8"/>
  <c r="X810" i="8"/>
  <c r="X560" i="8"/>
  <c r="X878" i="8"/>
  <c r="X603" i="8"/>
  <c r="X697" i="8"/>
  <c r="X644" i="8"/>
  <c r="X596" i="8"/>
  <c r="X758" i="8"/>
  <c r="X516" i="8"/>
  <c r="X521" i="8"/>
  <c r="X447" i="8"/>
  <c r="X407" i="8"/>
  <c r="X536" i="8"/>
  <c r="X559" i="8"/>
  <c r="X448" i="8"/>
  <c r="X391" i="8"/>
  <c r="X408" i="8"/>
  <c r="X462" i="8"/>
  <c r="X410" i="8"/>
  <c r="X372" i="8"/>
  <c r="X517" i="8"/>
  <c r="X480" i="8"/>
  <c r="X359" i="8"/>
  <c r="X322" i="8"/>
  <c r="X401" i="8"/>
  <c r="X429" i="8"/>
  <c r="X327" i="8"/>
  <c r="X295" i="8"/>
  <c r="X420" i="8"/>
  <c r="X449" i="8"/>
  <c r="X350" i="8"/>
  <c r="X320" i="8"/>
  <c r="X288" i="8"/>
  <c r="X378" i="8"/>
  <c r="X246" i="8"/>
  <c r="X181" i="8"/>
  <c r="X161" i="8"/>
  <c r="X153" i="8"/>
  <c r="X247" i="8"/>
  <c r="X213" i="8"/>
  <c r="X301" i="8"/>
  <c r="X252" i="8"/>
  <c r="X182" i="8"/>
  <c r="X143" i="8"/>
  <c r="X127" i="8"/>
  <c r="X111" i="8"/>
  <c r="X95" i="8"/>
  <c r="X71" i="8"/>
  <c r="X242" i="8"/>
  <c r="X209" i="8"/>
  <c r="X345" i="8"/>
  <c r="X184" i="8"/>
  <c r="X102" i="8"/>
  <c r="X47" i="8"/>
  <c r="X196" i="8"/>
  <c r="X31" i="8"/>
  <c r="X223" i="8"/>
  <c r="X120" i="8"/>
  <c r="X470" i="8"/>
  <c r="X210" i="8"/>
  <c r="X48" i="8"/>
  <c r="X254" i="8"/>
  <c r="X114" i="8"/>
  <c r="X72" i="8"/>
  <c r="X235" i="8"/>
  <c r="X40" i="8"/>
  <c r="X180" i="8"/>
  <c r="X224" i="8"/>
  <c r="X258" i="8"/>
  <c r="X987" i="8"/>
  <c r="X965" i="8"/>
  <c r="X943" i="8"/>
  <c r="X886" i="8"/>
  <c r="X847" i="8"/>
  <c r="X873" i="8"/>
  <c r="X842" i="8"/>
  <c r="X808" i="8"/>
  <c r="X757" i="8"/>
  <c r="X770" i="8"/>
  <c r="X639" i="8"/>
  <c r="X764" i="8"/>
  <c r="X700" i="8"/>
  <c r="X650" i="8"/>
  <c r="X510" i="8"/>
  <c r="X481" i="8"/>
  <c r="X776" i="8"/>
  <c r="X744" i="8"/>
  <c r="X451" i="8"/>
  <c r="X473" i="8"/>
  <c r="X387" i="8"/>
  <c r="X425" i="8"/>
  <c r="X465" i="8"/>
  <c r="X326" i="8"/>
  <c r="X444" i="8"/>
  <c r="X299" i="8"/>
  <c r="X361" i="8"/>
  <c r="X324" i="8"/>
  <c r="X393" i="8"/>
  <c r="X185" i="8"/>
  <c r="X154" i="8"/>
  <c r="X217" i="8"/>
  <c r="X256" i="8"/>
  <c r="X145" i="8"/>
  <c r="X113" i="8"/>
  <c r="X75" i="8"/>
  <c r="X214" i="8"/>
  <c r="X199" i="8"/>
  <c r="X52" i="8"/>
  <c r="X50" i="8"/>
  <c r="X128" i="8"/>
  <c r="X212" i="8"/>
  <c r="X297" i="8"/>
  <c r="X84" i="8"/>
  <c r="X43" i="8"/>
  <c r="X227" i="8"/>
  <c r="X12" i="8"/>
  <c r="X994" i="8"/>
  <c r="X980" i="8"/>
  <c r="X969" i="8"/>
  <c r="X907" i="8"/>
  <c r="X869" i="8"/>
  <c r="X838" i="8"/>
  <c r="X823" i="8"/>
  <c r="X837" i="8"/>
  <c r="X741" i="8"/>
  <c r="X745" i="8"/>
  <c r="X752" i="8"/>
  <c r="X720" i="8"/>
  <c r="X664" i="8"/>
  <c r="X612" i="8"/>
  <c r="X498" i="8"/>
  <c r="X740" i="8"/>
  <c r="X677" i="8"/>
  <c r="X508" i="8"/>
  <c r="X439" i="8"/>
  <c r="X620" i="8"/>
  <c r="X501" i="8"/>
  <c r="X404" i="8"/>
  <c r="X485" i="8"/>
  <c r="X318" i="8"/>
  <c r="X363" i="8"/>
  <c r="X291" i="8"/>
  <c r="X434" i="8"/>
  <c r="X316" i="8"/>
  <c r="X337" i="8"/>
  <c r="X177" i="8"/>
  <c r="X152" i="8"/>
  <c r="X207" i="8"/>
  <c r="X248" i="8"/>
  <c r="X141" i="8"/>
  <c r="X109" i="8"/>
  <c r="X64" i="8"/>
  <c r="X424" i="8"/>
  <c r="X167" i="8"/>
  <c r="X42" i="8"/>
  <c r="X22" i="8"/>
  <c r="X112" i="8"/>
  <c r="X203" i="8"/>
  <c r="X200" i="8"/>
  <c r="X63" i="8"/>
  <c r="X37" i="8"/>
  <c r="X192" i="8"/>
  <c r="X996" i="8"/>
  <c r="X1004" i="8"/>
  <c r="X939" i="8"/>
  <c r="X918" i="8"/>
  <c r="X892" i="8"/>
  <c r="X819" i="8"/>
  <c r="X779" i="8"/>
  <c r="X862" i="8"/>
  <c r="X718" i="8"/>
  <c r="X707" i="8"/>
  <c r="X634" i="8"/>
  <c r="X648" i="8"/>
  <c r="X577" i="8"/>
  <c r="X570" i="8"/>
  <c r="X713" i="8"/>
  <c r="X610" i="8"/>
  <c r="X592" i="8"/>
  <c r="X729" i="8"/>
  <c r="X415" i="8"/>
  <c r="X479" i="8"/>
  <c r="X406" i="8"/>
  <c r="X376" i="8"/>
  <c r="X468" i="8"/>
  <c r="X430" i="8"/>
  <c r="X335" i="8"/>
  <c r="X271" i="8"/>
  <c r="X366" i="8"/>
  <c r="X296" i="8"/>
  <c r="X255" i="8"/>
  <c r="X163" i="8"/>
  <c r="X317" i="8"/>
  <c r="X329" i="8"/>
  <c r="X190" i="8"/>
  <c r="X131" i="8"/>
  <c r="X99" i="8"/>
  <c r="X276" i="8"/>
  <c r="X381" i="8"/>
  <c r="X110" i="8"/>
  <c r="X265" i="8"/>
  <c r="X239" i="8"/>
  <c r="X34" i="8"/>
  <c r="X62" i="8"/>
  <c r="X130" i="8"/>
  <c r="X306" i="8"/>
  <c r="X266" i="8"/>
  <c r="X204" i="8"/>
  <c r="X976" i="8"/>
  <c r="X948" i="8"/>
  <c r="X908" i="8"/>
  <c r="X901" i="8"/>
  <c r="X872" i="8"/>
  <c r="X874" i="8"/>
  <c r="X771" i="8"/>
  <c r="X812" i="8"/>
  <c r="X702" i="8"/>
  <c r="X699" i="8"/>
  <c r="X613" i="8"/>
  <c r="X826" i="8"/>
  <c r="X565" i="8"/>
  <c r="X554" i="8"/>
  <c r="X661" i="8"/>
  <c r="X595" i="8"/>
  <c r="X673" i="8"/>
  <c r="X568" i="8"/>
  <c r="X575" i="8"/>
  <c r="X453" i="8"/>
  <c r="X556" i="8"/>
  <c r="X368" i="8"/>
  <c r="X374" i="8"/>
  <c r="X417" i="8"/>
  <c r="X331" i="8"/>
  <c r="X440" i="8"/>
  <c r="X351" i="8"/>
  <c r="X292" i="8"/>
  <c r="X251" i="8"/>
  <c r="X162" i="8"/>
  <c r="X298" i="8"/>
  <c r="X310" i="8"/>
  <c r="X186" i="8"/>
  <c r="X129" i="8"/>
  <c r="X97" i="8"/>
  <c r="X274" i="8"/>
  <c r="X370" i="8"/>
  <c r="X106" i="8"/>
  <c r="X250" i="8"/>
  <c r="X231" i="8"/>
  <c r="X26" i="8"/>
  <c r="X61" i="8"/>
  <c r="X122" i="8"/>
  <c r="X294" i="8"/>
  <c r="X187" i="8"/>
  <c r="X68" i="8"/>
  <c r="X968" i="8"/>
  <c r="X923" i="8"/>
  <c r="X866" i="8"/>
  <c r="X755" i="8"/>
  <c r="X686" i="8"/>
  <c r="X601" i="8"/>
  <c r="X549" i="8"/>
  <c r="X563" i="8"/>
  <c r="X586" i="8"/>
  <c r="X471" i="8"/>
  <c r="X511" i="8"/>
  <c r="X358" i="8"/>
  <c r="X323" i="8"/>
  <c r="X348" i="8"/>
  <c r="X245" i="8"/>
  <c r="X241" i="8"/>
  <c r="X178" i="8"/>
  <c r="X93" i="8"/>
  <c r="X313" i="8"/>
  <c r="X179" i="8"/>
  <c r="X355" i="8"/>
  <c r="X108" i="8"/>
  <c r="X140" i="8"/>
  <c r="X27" i="8"/>
  <c r="X944" i="8"/>
  <c r="X868" i="8"/>
  <c r="X828" i="8"/>
  <c r="X824" i="8"/>
  <c r="X679" i="8"/>
  <c r="X676" i="8"/>
  <c r="X546" i="8"/>
  <c r="X626" i="8"/>
  <c r="X528" i="8"/>
  <c r="X438" i="8"/>
  <c r="X356" i="8"/>
  <c r="X398" i="8"/>
  <c r="X418" i="8"/>
  <c r="X284" i="8"/>
  <c r="X160" i="8"/>
  <c r="X282" i="8"/>
  <c r="X125" i="8"/>
  <c r="X238" i="8"/>
  <c r="X98" i="8"/>
  <c r="X215" i="8"/>
  <c r="X41" i="8"/>
  <c r="X232" i="8"/>
  <c r="X240" i="8"/>
  <c r="X8" i="8"/>
  <c r="X13" i="8"/>
  <c r="X49" i="8"/>
  <c r="X985" i="8"/>
  <c r="X930" i="8"/>
  <c r="X811" i="8"/>
  <c r="X726" i="8"/>
  <c r="X753" i="8"/>
  <c r="X534" i="8"/>
  <c r="X641" i="8"/>
  <c r="X492" i="8"/>
  <c r="X527" i="8"/>
  <c r="X343" i="8"/>
  <c r="X328" i="8"/>
  <c r="X157" i="8"/>
  <c r="X198" i="8"/>
  <c r="X79" i="8"/>
  <c r="X86" i="8"/>
  <c r="X44" i="8"/>
  <c r="X88" i="8"/>
  <c r="X56" i="8"/>
  <c r="X60" i="8"/>
  <c r="X941" i="8"/>
  <c r="X887" i="8"/>
  <c r="X795" i="8"/>
  <c r="X674" i="8"/>
  <c r="X685" i="8"/>
  <c r="X518" i="8"/>
  <c r="X540" i="8"/>
  <c r="X551" i="8"/>
  <c r="X499" i="8"/>
  <c r="X311" i="8"/>
  <c r="X304" i="8"/>
  <c r="X155" i="8"/>
  <c r="X166" i="8"/>
  <c r="X341" i="8"/>
  <c r="X57" i="8"/>
  <c r="X236" i="8"/>
  <c r="X261" i="8"/>
  <c r="X21" i="8"/>
  <c r="X70" i="8"/>
  <c r="X984" i="8"/>
  <c r="X836" i="8"/>
  <c r="X853" i="8"/>
  <c r="X662" i="8"/>
  <c r="X629" i="8"/>
  <c r="X482" i="8"/>
  <c r="X496" i="8"/>
  <c r="X421" i="8"/>
  <c r="X466" i="8"/>
  <c r="X303" i="8"/>
  <c r="X446" i="8"/>
  <c r="X369" i="8"/>
  <c r="X147" i="8"/>
  <c r="X226" i="8"/>
  <c r="X17" i="8"/>
  <c r="X220" i="8"/>
  <c r="X172" i="8"/>
  <c r="X964" i="8"/>
  <c r="X879" i="8"/>
  <c r="X739" i="8"/>
  <c r="X719" i="8"/>
  <c r="X587" i="8"/>
  <c r="X547" i="8"/>
  <c r="X525" i="8"/>
  <c r="X395" i="8"/>
  <c r="X338" i="8"/>
  <c r="X279" i="8"/>
  <c r="X394" i="8"/>
  <c r="X229" i="8"/>
  <c r="X135" i="8"/>
  <c r="X218" i="8"/>
  <c r="X74" i="8"/>
  <c r="X81" i="8"/>
  <c r="X46" i="8"/>
  <c r="X998" i="8"/>
  <c r="X883" i="8"/>
  <c r="X790" i="8"/>
  <c r="X668" i="8"/>
  <c r="X657" i="8"/>
  <c r="X774" i="8"/>
  <c r="X427" i="8"/>
  <c r="X441" i="8"/>
  <c r="X373" i="8"/>
  <c r="X409" i="8"/>
  <c r="X189" i="8"/>
  <c r="X268" i="8"/>
  <c r="X103" i="8"/>
  <c r="X253" i="8"/>
  <c r="X150" i="8"/>
  <c r="X146" i="8"/>
  <c r="X249" i="8"/>
  <c r="X15" i="8"/>
  <c r="X11" i="8"/>
  <c r="X880" i="8"/>
  <c r="X580" i="8"/>
  <c r="X457" i="8"/>
  <c r="X263" i="8"/>
  <c r="X87" i="8"/>
  <c r="X302" i="8"/>
  <c r="X73" i="8"/>
  <c r="X938" i="8"/>
  <c r="X769" i="8"/>
  <c r="X645" i="8"/>
  <c r="X330" i="8"/>
  <c r="X165" i="8"/>
  <c r="X290" i="8"/>
  <c r="X149" i="8"/>
  <c r="X35" i="8"/>
  <c r="X82" i="8"/>
  <c r="X963" i="8"/>
  <c r="X667" i="8"/>
  <c r="X607" i="8"/>
  <c r="X503" i="8"/>
  <c r="X221" i="8"/>
  <c r="X126" i="8"/>
  <c r="X116" i="8"/>
  <c r="X915" i="8"/>
  <c r="X585" i="8"/>
  <c r="X463" i="8"/>
  <c r="X402" i="8"/>
  <c r="X260" i="8"/>
  <c r="X286" i="8"/>
  <c r="X910" i="8"/>
  <c r="X606" i="8"/>
  <c r="X564" i="8"/>
  <c r="X386" i="8"/>
  <c r="X119" i="8"/>
  <c r="X136" i="8"/>
  <c r="X655" i="8"/>
  <c r="X197" i="8"/>
  <c r="X816" i="8"/>
  <c r="X397" i="8"/>
  <c r="X513" i="8"/>
  <c r="X115" i="8"/>
  <c r="X955" i="8"/>
  <c r="X392" i="8"/>
  <c r="X23" i="8"/>
  <c r="X850" i="8"/>
  <c r="X477" i="8"/>
  <c r="X96" i="8"/>
  <c r="X33" i="8"/>
  <c r="X802" i="8"/>
  <c r="X493" i="8"/>
  <c r="X472" i="8"/>
  <c r="X336" i="8"/>
  <c r="X305" i="8"/>
  <c r="X59" i="8"/>
  <c r="AM61" i="8"/>
  <c r="AN61" i="8" s="1"/>
  <c r="AM870" i="8"/>
  <c r="AN870" i="8" s="1"/>
  <c r="AM231" i="8"/>
  <c r="AN231" i="8" s="1"/>
  <c r="AM99" i="8"/>
  <c r="AN99" i="8" s="1"/>
  <c r="AM155" i="8"/>
  <c r="AN155" i="8" s="1"/>
  <c r="AM499" i="8"/>
  <c r="AN499" i="8" s="1"/>
  <c r="AM854" i="8"/>
  <c r="AN854" i="8" s="1"/>
  <c r="AM222" i="8"/>
  <c r="AN222" i="8" s="1"/>
  <c r="AM722" i="8"/>
  <c r="AN722" i="8" s="1"/>
  <c r="AM971" i="8"/>
  <c r="AN971" i="8" s="1"/>
  <c r="AM329" i="8"/>
  <c r="AN329" i="8" s="1"/>
  <c r="AM193" i="8"/>
  <c r="AN193" i="8" s="1"/>
  <c r="AM48" i="8"/>
  <c r="AN48" i="8" s="1"/>
  <c r="AM340" i="8"/>
  <c r="AN340" i="8" s="1"/>
  <c r="AM464" i="8"/>
  <c r="AN464" i="8" s="1"/>
  <c r="AM431" i="8"/>
  <c r="AN431" i="8" s="1"/>
  <c r="AM786" i="8"/>
  <c r="AN786" i="8" s="1"/>
  <c r="AM986" i="8"/>
  <c r="AN986" i="8" s="1"/>
  <c r="AM322" i="8"/>
  <c r="AN322" i="8" s="1"/>
  <c r="AM164" i="8"/>
  <c r="AN164" i="8" s="1"/>
  <c r="AM612" i="8"/>
  <c r="AN612" i="8" s="1"/>
  <c r="AM517" i="8"/>
  <c r="AN517" i="8" s="1"/>
  <c r="AM875" i="8"/>
  <c r="AN875" i="8" s="1"/>
  <c r="AM906" i="8"/>
  <c r="AN906" i="8" s="1"/>
  <c r="AM959" i="8"/>
  <c r="AN959" i="8" s="1"/>
  <c r="AM76" i="8"/>
  <c r="AN76" i="8" s="1"/>
  <c r="AM943" i="8"/>
  <c r="AN943" i="8" s="1"/>
  <c r="AM67" i="8"/>
  <c r="AN67" i="8" s="1"/>
  <c r="AM735" i="8"/>
  <c r="AN735" i="8" s="1"/>
  <c r="AM918" i="8"/>
  <c r="AN918" i="8" s="1"/>
  <c r="AM576" i="8"/>
  <c r="AN576" i="8" s="1"/>
  <c r="AM301" i="8"/>
  <c r="AN301" i="8" s="1"/>
  <c r="AM285" i="8"/>
  <c r="AN285" i="8" s="1"/>
  <c r="L12" i="7"/>
  <c r="Q20" i="3" s="1"/>
  <c r="Z21" i="4"/>
  <c r="L9" i="7"/>
  <c r="Q17" i="3" s="1"/>
  <c r="Z18" i="4"/>
  <c r="AM587" i="8"/>
  <c r="AN587" i="8" s="1"/>
  <c r="AM216" i="8"/>
  <c r="AN216" i="8" s="1"/>
  <c r="AM405" i="8"/>
  <c r="AN405" i="8" s="1"/>
  <c r="AM648" i="8"/>
  <c r="AN648" i="8" s="1"/>
  <c r="AM33" i="8"/>
  <c r="AN33" i="8" s="1"/>
  <c r="AM27" i="8"/>
  <c r="AN27" i="8" s="1"/>
  <c r="AM259" i="8"/>
  <c r="AN259" i="8" s="1"/>
  <c r="AM685" i="8"/>
  <c r="AN685" i="8" s="1"/>
  <c r="AM137" i="8"/>
  <c r="AN137" i="8" s="1"/>
  <c r="AM757" i="8"/>
  <c r="AN757" i="8" s="1"/>
  <c r="AM555" i="8"/>
  <c r="AN555" i="8" s="1"/>
  <c r="AM46" i="8"/>
  <c r="AN46" i="8" s="1"/>
  <c r="AM277" i="8"/>
  <c r="AN277" i="8" s="1"/>
  <c r="AM894" i="8"/>
  <c r="AN894" i="8" s="1"/>
  <c r="AM717" i="8"/>
  <c r="AN717" i="8" s="1"/>
  <c r="AM953" i="8"/>
  <c r="AN953" i="8" s="1"/>
  <c r="AM522" i="8"/>
  <c r="AN522" i="8" s="1"/>
  <c r="AM837" i="8"/>
  <c r="AN837" i="8" s="1"/>
  <c r="AM984" i="8"/>
  <c r="AN984" i="8" s="1"/>
  <c r="AM415" i="8"/>
  <c r="AN415" i="8" s="1"/>
  <c r="AM739" i="8"/>
  <c r="AN739" i="8" s="1"/>
  <c r="AM149" i="8"/>
  <c r="AN149" i="8" s="1"/>
  <c r="AM121" i="8"/>
  <c r="AN121" i="8" s="1"/>
  <c r="AM425" i="8"/>
  <c r="AN425" i="8" s="1"/>
  <c r="AM745" i="8"/>
  <c r="AN745" i="8" s="1"/>
  <c r="AM212" i="8"/>
  <c r="AN212" i="8" s="1"/>
  <c r="AM394" i="8"/>
  <c r="AN394" i="8" s="1"/>
  <c r="AM574" i="8"/>
  <c r="AN574" i="8" s="1"/>
  <c r="AM564" i="8"/>
  <c r="AN564" i="8" s="1"/>
  <c r="AM184" i="8"/>
  <c r="AN184" i="8" s="1"/>
  <c r="Q26" i="7"/>
  <c r="T17" i="4"/>
  <c r="X17" i="4" s="1"/>
  <c r="Z49" i="5"/>
  <c r="Z51" i="5"/>
  <c r="L18" i="7"/>
  <c r="Q26" i="3" s="1"/>
  <c r="Z27" i="4"/>
  <c r="L8" i="7"/>
  <c r="Q16" i="3" s="1"/>
  <c r="Z17" i="4"/>
  <c r="AM655" i="8"/>
  <c r="AN655" i="8" s="1"/>
  <c r="AM482" i="8"/>
  <c r="AN482" i="8" s="1"/>
  <c r="AM225" i="8"/>
  <c r="AN225" i="8" s="1"/>
  <c r="AM905" i="8"/>
  <c r="AN905" i="8" s="1"/>
  <c r="AM250" i="8"/>
  <c r="AN250" i="8" s="1"/>
  <c r="AM804" i="8"/>
  <c r="AN804" i="8" s="1"/>
  <c r="AM63" i="8"/>
  <c r="AN63" i="8" s="1"/>
  <c r="AM147" i="8"/>
  <c r="AN147" i="8" s="1"/>
  <c r="AM429" i="8"/>
  <c r="AN429" i="8" s="1"/>
  <c r="AM496" i="8"/>
  <c r="AN496" i="8" s="1"/>
  <c r="AM191" i="8"/>
  <c r="AN191" i="8" s="1"/>
  <c r="AM22" i="8"/>
  <c r="AN22" i="8" s="1"/>
  <c r="AM166" i="8"/>
  <c r="AN166" i="8" s="1"/>
  <c r="AM618" i="8"/>
  <c r="AN618" i="8" s="1"/>
  <c r="AM852" i="8"/>
  <c r="AN852" i="8" s="1"/>
  <c r="AM239" i="8"/>
  <c r="AN239" i="8" s="1"/>
  <c r="AM59" i="8"/>
  <c r="AN59" i="8" s="1"/>
  <c r="AM170" i="8"/>
  <c r="AN170" i="8" s="1"/>
  <c r="AM807" i="8"/>
  <c r="AN807" i="8" s="1"/>
  <c r="AM866" i="8"/>
  <c r="AN866" i="8" s="1"/>
  <c r="AM349" i="8"/>
  <c r="AN349" i="8" s="1"/>
  <c r="AM490" i="8"/>
  <c r="AN490" i="8" s="1"/>
  <c r="AM703" i="8"/>
  <c r="AN703" i="8" s="1"/>
  <c r="AM308" i="8"/>
  <c r="AN308" i="8" s="1"/>
  <c r="AM17" i="8"/>
  <c r="AN17" i="8" s="1"/>
  <c r="AM567" i="8"/>
  <c r="AN567" i="8" s="1"/>
  <c r="AM695" i="8"/>
  <c r="AN695" i="8" s="1"/>
  <c r="AM102" i="8"/>
  <c r="AN102" i="8" s="1"/>
  <c r="AM233" i="8"/>
  <c r="AN233" i="8" s="1"/>
  <c r="AM245" i="8"/>
  <c r="AN245" i="8" s="1"/>
  <c r="AM575" i="8"/>
  <c r="AN575" i="8" s="1"/>
  <c r="AM716" i="8"/>
  <c r="AN716" i="8" s="1"/>
  <c r="AM625" i="8"/>
  <c r="AN625" i="8" s="1"/>
  <c r="AM824" i="8"/>
  <c r="AN824" i="8" s="1"/>
  <c r="AM983" i="8"/>
  <c r="AN983" i="8" s="1"/>
  <c r="L29" i="7"/>
  <c r="Q37" i="3" s="1"/>
  <c r="Z38" i="4"/>
  <c r="AM71" i="8"/>
  <c r="AN71" i="8" s="1"/>
  <c r="AM635" i="8"/>
  <c r="AN635" i="8" s="1"/>
  <c r="AM1005" i="8"/>
  <c r="AN1005" i="8" s="1"/>
  <c r="AM432" i="8"/>
  <c r="AN432" i="8" s="1"/>
  <c r="AM144" i="8"/>
  <c r="AN144" i="8" s="1"/>
  <c r="AA382" i="8"/>
  <c r="AB382" i="8" s="1"/>
  <c r="AC382" i="8" s="1"/>
  <c r="L31" i="7"/>
  <c r="Q39" i="3" s="1"/>
  <c r="Z40" i="4"/>
  <c r="M17" i="7"/>
  <c r="R25" i="3" s="1"/>
  <c r="AB25" i="3" s="1"/>
  <c r="AM232" i="8"/>
  <c r="AN232" i="8" s="1"/>
  <c r="AM629" i="8"/>
  <c r="AN629" i="8" s="1"/>
  <c r="V93" i="8"/>
  <c r="V63" i="8"/>
  <c r="V96" i="8"/>
  <c r="V14" i="8"/>
  <c r="V88" i="8"/>
  <c r="V39" i="8"/>
  <c r="V13" i="8"/>
  <c r="V12" i="8"/>
  <c r="V11" i="8"/>
  <c r="V997" i="8"/>
  <c r="V964" i="8"/>
  <c r="V991" i="8"/>
  <c r="V943" i="8"/>
  <c r="V970" i="8"/>
  <c r="V936" i="8"/>
  <c r="V953" i="8"/>
  <c r="V959" i="8"/>
  <c r="V913" i="8"/>
  <c r="V942" i="8"/>
  <c r="V911" i="8"/>
  <c r="V955" i="8"/>
  <c r="V878" i="8"/>
  <c r="V902" i="8"/>
  <c r="V950" i="8"/>
  <c r="V900" i="8"/>
  <c r="V874" i="8"/>
  <c r="V884" i="8"/>
  <c r="V891" i="8"/>
  <c r="V885" i="8"/>
  <c r="V868" i="8"/>
  <c r="V814" i="8"/>
  <c r="V920" i="8"/>
  <c r="V799" i="8"/>
  <c r="V754" i="8"/>
  <c r="V793" i="8"/>
  <c r="V808" i="8"/>
  <c r="V791" i="8"/>
  <c r="V796" i="8"/>
  <c r="V761" i="8"/>
  <c r="V717" i="8"/>
  <c r="V685" i="8"/>
  <c r="V789" i="8"/>
  <c r="V718" i="8"/>
  <c r="V686" i="8"/>
  <c r="V654" i="8"/>
  <c r="V785" i="8"/>
  <c r="V660" i="8"/>
  <c r="V608" i="8"/>
  <c r="V765" i="8"/>
  <c r="V663" i="8"/>
  <c r="V704" i="8"/>
  <c r="V812" i="8"/>
  <c r="V613" i="8"/>
  <c r="V560" i="8"/>
  <c r="V728" i="8"/>
  <c r="V621" i="8"/>
  <c r="V561" i="8"/>
  <c r="V529" i="8"/>
  <c r="V497" i="8"/>
  <c r="V652" i="8"/>
  <c r="V507" i="8"/>
  <c r="V590" i="8"/>
  <c r="AA590" i="8" s="1"/>
  <c r="AB590" i="8" s="1"/>
  <c r="V692" i="8"/>
  <c r="V739" i="8"/>
  <c r="V626" i="8"/>
  <c r="V775" i="8"/>
  <c r="V532" i="8"/>
  <c r="V593" i="8"/>
  <c r="V526" i="8"/>
  <c r="V542" i="8"/>
  <c r="V486" i="8"/>
  <c r="V446" i="8"/>
  <c r="V414" i="8"/>
  <c r="V707" i="8"/>
  <c r="V484" i="8"/>
  <c r="AA484" i="8" s="1"/>
  <c r="AB484" i="8" s="1"/>
  <c r="AC484" i="8" s="1"/>
  <c r="V471" i="8"/>
  <c r="V413" i="8"/>
  <c r="V378" i="8"/>
  <c r="V720" i="8"/>
  <c r="V448" i="8"/>
  <c r="V399" i="8"/>
  <c r="V367" i="8"/>
  <c r="AA367" i="8" s="1"/>
  <c r="AB367" i="8" s="1"/>
  <c r="AC367" i="8" s="1"/>
  <c r="V472" i="8"/>
  <c r="V470" i="8"/>
  <c r="V345" i="8"/>
  <c r="V313" i="8"/>
  <c r="V381" i="8"/>
  <c r="V374" i="8"/>
  <c r="V322" i="8"/>
  <c r="V290" i="8"/>
  <c r="V429" i="8"/>
  <c r="V989" i="8"/>
  <c r="V1003" i="8"/>
  <c r="V982" i="8"/>
  <c r="V954" i="8"/>
  <c r="V1004" i="8"/>
  <c r="V921" i="8"/>
  <c r="V960" i="8"/>
  <c r="V905" i="8"/>
  <c r="V904" i="8"/>
  <c r="V889" i="8"/>
  <c r="V903" i="8"/>
  <c r="V838" i="8"/>
  <c r="V857" i="8"/>
  <c r="V941" i="8"/>
  <c r="V858" i="8"/>
  <c r="V924" i="8"/>
  <c r="V875" i="8"/>
  <c r="V832" i="8"/>
  <c r="V847" i="8"/>
  <c r="V790" i="8"/>
  <c r="V841" i="8"/>
  <c r="V750" i="8"/>
  <c r="V803" i="8"/>
  <c r="V783" i="8"/>
  <c r="V764" i="8"/>
  <c r="V795" i="8"/>
  <c r="V725" i="8"/>
  <c r="V689" i="8"/>
  <c r="V747" i="8"/>
  <c r="V710" i="8"/>
  <c r="V674" i="8"/>
  <c r="V638" i="8"/>
  <c r="V711" i="8"/>
  <c r="V616" i="8"/>
  <c r="V580" i="8"/>
  <c r="AA580" i="8" s="1"/>
  <c r="AB580" i="8" s="1"/>
  <c r="AC580" i="8" s="1"/>
  <c r="V657" i="8"/>
  <c r="V672" i="8"/>
  <c r="V745" i="8"/>
  <c r="V576" i="8"/>
  <c r="V540" i="8"/>
  <c r="V627" i="8"/>
  <c r="V565" i="8"/>
  <c r="V525" i="8"/>
  <c r="V489" i="8"/>
  <c r="V575" i="8"/>
  <c r="V699" i="8"/>
  <c r="V740" i="8"/>
  <c r="V610" i="8"/>
  <c r="V631" i="8"/>
  <c r="V653" i="8"/>
  <c r="V519" i="8"/>
  <c r="V514" i="8"/>
  <c r="V571" i="8"/>
  <c r="V499" i="8"/>
  <c r="V454" i="8"/>
  <c r="V418" i="8"/>
  <c r="V633" i="8"/>
  <c r="V463" i="8"/>
  <c r="V444" i="8"/>
  <c r="V394" i="8"/>
  <c r="V468" i="8"/>
  <c r="V459" i="8"/>
  <c r="V403" i="8"/>
  <c r="V363" i="8"/>
  <c r="V495" i="8"/>
  <c r="V445" i="8"/>
  <c r="V329" i="8"/>
  <c r="V431" i="8"/>
  <c r="V435" i="8"/>
  <c r="V326" i="8"/>
  <c r="V286" i="8"/>
  <c r="V407" i="8"/>
  <c r="V352" i="8"/>
  <c r="V335" i="8"/>
  <c r="V303" i="8"/>
  <c r="V405" i="8"/>
  <c r="V271" i="8"/>
  <c r="V196" i="8"/>
  <c r="V451" i="8"/>
  <c r="V296" i="8"/>
  <c r="V232" i="8"/>
  <c r="V309" i="8"/>
  <c r="V246" i="8"/>
  <c r="V181" i="8"/>
  <c r="V161" i="8"/>
  <c r="V977" i="8"/>
  <c r="AA977" i="8" s="1"/>
  <c r="AB977" i="8" s="1"/>
  <c r="AC977" i="8" s="1"/>
  <c r="V985" i="8"/>
  <c r="V992" i="8"/>
  <c r="V956" i="8"/>
  <c r="V993" i="8"/>
  <c r="V947" i="8"/>
  <c r="V919" i="8"/>
  <c r="V909" i="8"/>
  <c r="V906" i="8"/>
  <c r="V940" i="8"/>
  <c r="V899" i="8"/>
  <c r="V861" i="8"/>
  <c r="V837" i="8"/>
  <c r="V948" i="8"/>
  <c r="V848" i="8"/>
  <c r="V859" i="8"/>
  <c r="V786" i="8"/>
  <c r="V778" i="8"/>
  <c r="V738" i="8"/>
  <c r="V818" i="8"/>
  <c r="V776" i="8"/>
  <c r="V763" i="8"/>
  <c r="V729" i="8"/>
  <c r="V681" i="8"/>
  <c r="V737" i="8"/>
  <c r="V698" i="8"/>
  <c r="V658" i="8"/>
  <c r="V757" i="8"/>
  <c r="V624" i="8"/>
  <c r="V584" i="8"/>
  <c r="V655" i="8"/>
  <c r="V609" i="8"/>
  <c r="V629" i="8"/>
  <c r="V556" i="8"/>
  <c r="V691" i="8"/>
  <c r="V573" i="8"/>
  <c r="V533" i="8"/>
  <c r="V485" i="8"/>
  <c r="V543" i="8"/>
  <c r="V605" i="8"/>
  <c r="AA605" i="8" s="1"/>
  <c r="AB605" i="8" s="1"/>
  <c r="AC605" i="8" s="1"/>
  <c r="V659" i="8"/>
  <c r="V647" i="8"/>
  <c r="V824" i="8"/>
  <c r="V523" i="8"/>
  <c r="V759" i="8"/>
  <c r="V554" i="8"/>
  <c r="V476" i="8"/>
  <c r="V434" i="8"/>
  <c r="V528" i="8"/>
  <c r="V500" i="8"/>
  <c r="V449" i="8"/>
  <c r="V390" i="8"/>
  <c r="V415" i="8"/>
  <c r="V437" i="8"/>
  <c r="AA437" i="8" s="1"/>
  <c r="AB437" i="8" s="1"/>
  <c r="AC437" i="8" s="1"/>
  <c r="V383" i="8"/>
  <c r="V506" i="8"/>
  <c r="V469" i="8"/>
  <c r="V333" i="8"/>
  <c r="V397" i="8"/>
  <c r="AA397" i="8" s="1"/>
  <c r="AB397" i="8" s="1"/>
  <c r="AC397" i="8" s="1"/>
  <c r="V358" i="8"/>
  <c r="V310" i="8"/>
  <c r="V270" i="8"/>
  <c r="V373" i="8"/>
  <c r="V343" i="8"/>
  <c r="V307" i="8"/>
  <c r="V483" i="8"/>
  <c r="V262" i="8"/>
  <c r="V184" i="8"/>
  <c r="V372" i="8"/>
  <c r="V244" i="8"/>
  <c r="V676" i="8"/>
  <c r="V251" i="8"/>
  <c r="V177" i="8"/>
  <c r="V159" i="8"/>
  <c r="V148" i="8"/>
  <c r="V366" i="8"/>
  <c r="V225" i="8"/>
  <c r="V356" i="8"/>
  <c r="V269" i="8"/>
  <c r="V198" i="8"/>
  <c r="V132" i="8"/>
  <c r="V64" i="8"/>
  <c r="V264" i="8"/>
  <c r="V78" i="8"/>
  <c r="V15" i="8"/>
  <c r="V1006" i="8"/>
  <c r="V990" i="8"/>
  <c r="V952" i="8"/>
  <c r="V962" i="8"/>
  <c r="V957" i="8"/>
  <c r="V923" i="8"/>
  <c r="V916" i="8"/>
  <c r="V895" i="8"/>
  <c r="V893" i="8"/>
  <c r="V871" i="8"/>
  <c r="V876" i="8"/>
  <c r="V855" i="8"/>
  <c r="V830" i="8"/>
  <c r="V864" i="8"/>
  <c r="V908" i="8"/>
  <c r="V770" i="8"/>
  <c r="V804" i="8"/>
  <c r="AA804" i="8" s="1"/>
  <c r="AB804" i="8" s="1"/>
  <c r="AC804" i="8" s="1"/>
  <c r="V781" i="8"/>
  <c r="V901" i="8"/>
  <c r="V743" i="8"/>
  <c r="V693" i="8"/>
  <c r="V734" i="8"/>
  <c r="V690" i="8"/>
  <c r="V642" i="8"/>
  <c r="V679" i="8"/>
  <c r="V596" i="8"/>
  <c r="V700" i="8"/>
  <c r="V611" i="8"/>
  <c r="V615" i="8"/>
  <c r="V548" i="8"/>
  <c r="V623" i="8"/>
  <c r="V549" i="8"/>
  <c r="V505" i="8"/>
  <c r="V582" i="8"/>
  <c r="V632" i="8"/>
  <c r="AA632" i="8" s="1"/>
  <c r="AB632" i="8" s="1"/>
  <c r="AC632" i="8" s="1"/>
  <c r="V625" i="8"/>
  <c r="V635" i="8"/>
  <c r="V651" i="8"/>
  <c r="V680" i="8"/>
  <c r="V656" i="8"/>
  <c r="V498" i="8"/>
  <c r="V438" i="8"/>
  <c r="AA438" i="8" s="1"/>
  <c r="AB438" i="8" s="1"/>
  <c r="AC438" i="8" s="1"/>
  <c r="V480" i="8"/>
  <c r="V648" i="8"/>
  <c r="V428" i="8"/>
  <c r="V535" i="8"/>
  <c r="V460" i="8"/>
  <c r="V391" i="8"/>
  <c r="V511" i="8"/>
  <c r="V457" i="8"/>
  <c r="V321" i="8"/>
  <c r="V369" i="8"/>
  <c r="V334" i="8"/>
  <c r="V282" i="8"/>
  <c r="V385" i="8"/>
  <c r="V347" i="8"/>
  <c r="V299" i="8"/>
  <c r="V447" i="8"/>
  <c r="V250" i="8"/>
  <c r="V168" i="8"/>
  <c r="V284" i="8"/>
  <c r="V216" i="8"/>
  <c r="V255" i="8"/>
  <c r="V173" i="8"/>
  <c r="V157" i="8"/>
  <c r="V76" i="8"/>
  <c r="V241" i="8"/>
  <c r="V206" i="8"/>
  <c r="V292" i="8"/>
  <c r="V211" i="8"/>
  <c r="V129" i="8"/>
  <c r="V49" i="8"/>
  <c r="V222" i="8"/>
  <c r="V33" i="8"/>
  <c r="V147" i="8"/>
  <c r="V115" i="8"/>
  <c r="V57" i="8"/>
  <c r="V276" i="8"/>
  <c r="AA276" i="8" s="1"/>
  <c r="AB276" i="8" s="1"/>
  <c r="AC276" i="8" s="1"/>
  <c r="V107" i="8"/>
  <c r="V65" i="8"/>
  <c r="V268" i="8"/>
  <c r="AA268" i="8" s="1"/>
  <c r="AB268" i="8" s="1"/>
  <c r="AC268" i="8" s="1"/>
  <c r="V144" i="8"/>
  <c r="AA144" i="8" s="1"/>
  <c r="AB144" i="8" s="1"/>
  <c r="AC144" i="8" s="1"/>
  <c r="V112" i="8"/>
  <c r="V138" i="8"/>
  <c r="V51" i="8"/>
  <c r="V67" i="8"/>
  <c r="V109" i="8"/>
  <c r="V9" i="8"/>
  <c r="V17" i="8"/>
  <c r="V119" i="8"/>
  <c r="V81" i="8"/>
  <c r="V981" i="8"/>
  <c r="V971" i="8"/>
  <c r="V995" i="8"/>
  <c r="V978" i="8"/>
  <c r="V935" i="8"/>
  <c r="V928" i="8"/>
  <c r="V932" i="8"/>
  <c r="V937" i="8"/>
  <c r="V870" i="8"/>
  <c r="V873" i="8"/>
  <c r="V877" i="8"/>
  <c r="V840" i="8"/>
  <c r="V886" i="8"/>
  <c r="V829" i="8"/>
  <c r="V810" i="8"/>
  <c r="V839" i="8"/>
  <c r="V758" i="8"/>
  <c r="V779" i="8"/>
  <c r="V807" i="8"/>
  <c r="V801" i="8"/>
  <c r="V713" i="8"/>
  <c r="V669" i="8"/>
  <c r="V722" i="8"/>
  <c r="V670" i="8"/>
  <c r="V805" i="8"/>
  <c r="V628" i="8"/>
  <c r="V752" i="8"/>
  <c r="V811" i="8"/>
  <c r="V815" i="8"/>
  <c r="V581" i="8"/>
  <c r="V744" i="8"/>
  <c r="V589" i="8"/>
  <c r="V537" i="8"/>
  <c r="V481" i="8"/>
  <c r="V522" i="8"/>
  <c r="V845" i="8"/>
  <c r="V602" i="8"/>
  <c r="V603" i="8"/>
  <c r="V551" i="8"/>
  <c r="V527" i="8"/>
  <c r="V550" i="8"/>
  <c r="V466" i="8"/>
  <c r="V422" i="8"/>
  <c r="V563" i="8"/>
  <c r="V1001" i="8"/>
  <c r="V402" i="8"/>
  <c r="V417" i="8"/>
  <c r="V432" i="8"/>
  <c r="V375" i="8"/>
  <c r="V473" i="8"/>
  <c r="V354" i="8"/>
  <c r="V491" i="8"/>
  <c r="V488" i="8"/>
  <c r="V314" i="8"/>
  <c r="AA314" i="8" s="1"/>
  <c r="AB314" i="8" s="1"/>
  <c r="AC314" i="8" s="1"/>
  <c r="V477" i="8"/>
  <c r="V357" i="8"/>
  <c r="V327" i="8"/>
  <c r="V287" i="8"/>
  <c r="V316" i="8"/>
  <c r="V192" i="8"/>
  <c r="V389" i="8"/>
  <c r="V240" i="8"/>
  <c r="V308" i="8"/>
  <c r="V201" i="8"/>
  <c r="V164" i="8"/>
  <c r="V154" i="8"/>
  <c r="V62" i="8"/>
  <c r="V229" i="8"/>
  <c r="V348" i="8"/>
  <c r="V252" i="8"/>
  <c r="V151" i="8"/>
  <c r="V116" i="8"/>
  <c r="V404" i="8"/>
  <c r="V187" i="8"/>
  <c r="V16" i="8"/>
  <c r="V134" i="8"/>
  <c r="V102" i="8"/>
  <c r="V42" i="8"/>
  <c r="V256" i="8"/>
  <c r="V95" i="8"/>
  <c r="V31" i="8"/>
  <c r="V223" i="8"/>
  <c r="V133" i="8"/>
  <c r="V260" i="8"/>
  <c r="V114" i="8"/>
  <c r="V20" i="8"/>
  <c r="V37" i="8"/>
  <c r="V35" i="8"/>
  <c r="V194" i="8"/>
  <c r="V249" i="8"/>
  <c r="V101" i="8"/>
  <c r="V974" i="8"/>
  <c r="V972" i="8"/>
  <c r="V996" i="8"/>
  <c r="V910" i="8"/>
  <c r="V888" i="8"/>
  <c r="V907" i="8"/>
  <c r="V881" i="8"/>
  <c r="V853" i="8"/>
  <c r="V860" i="8"/>
  <c r="V836" i="8"/>
  <c r="V802" i="8"/>
  <c r="AA802" i="8" s="1"/>
  <c r="AB802" i="8" s="1"/>
  <c r="AC802" i="8" s="1"/>
  <c r="V774" i="8"/>
  <c r="V787" i="8"/>
  <c r="V768" i="8"/>
  <c r="V748" i="8"/>
  <c r="V673" i="8"/>
  <c r="V706" i="8"/>
  <c r="V646" i="8"/>
  <c r="V643" i="8"/>
  <c r="V753" i="8"/>
  <c r="V687" i="8"/>
  <c r="V583" i="8"/>
  <c r="V696" i="8"/>
  <c r="V553" i="8"/>
  <c r="AA553" i="8" s="1"/>
  <c r="AB553" i="8" s="1"/>
  <c r="AC553" i="8" s="1"/>
  <c r="V493" i="8"/>
  <c r="V490" i="8"/>
  <c r="V683" i="8"/>
  <c r="V618" i="8"/>
  <c r="V510" i="8"/>
  <c r="V518" i="8"/>
  <c r="V474" i="8"/>
  <c r="V406" i="8"/>
  <c r="V467" i="8"/>
  <c r="V411" i="8"/>
  <c r="V487" i="8"/>
  <c r="AA487" i="8" s="1"/>
  <c r="AB487" i="8" s="1"/>
  <c r="AC487" i="8" s="1"/>
  <c r="V395" i="8"/>
  <c r="V502" i="8"/>
  <c r="V341" i="8"/>
  <c r="V380" i="8"/>
  <c r="V318" i="8"/>
  <c r="V408" i="8"/>
  <c r="V362" i="8"/>
  <c r="V291" i="8"/>
  <c r="V266" i="8"/>
  <c r="V172" i="8"/>
  <c r="V275" i="8"/>
  <c r="V267" i="8"/>
  <c r="V185" i="8"/>
  <c r="V155" i="8"/>
  <c r="V320" i="8"/>
  <c r="V207" i="8"/>
  <c r="V261" i="8"/>
  <c r="V145" i="8"/>
  <c r="AA145" i="8" s="1"/>
  <c r="AB145" i="8" s="1"/>
  <c r="AC145" i="8" s="1"/>
  <c r="V60" i="8"/>
  <c r="V208" i="8"/>
  <c r="V199" i="8"/>
  <c r="AA199" i="8" s="1"/>
  <c r="AB199" i="8" s="1"/>
  <c r="AC199" i="8" s="1"/>
  <c r="V118" i="8"/>
  <c r="V47" i="8"/>
  <c r="V202" i="8"/>
  <c r="V66" i="8"/>
  <c r="V231" i="8"/>
  <c r="V125" i="8"/>
  <c r="V146" i="8"/>
  <c r="V26" i="8"/>
  <c r="V24" i="8"/>
  <c r="V18" i="8"/>
  <c r="V332" i="8"/>
  <c r="V257" i="8"/>
  <c r="V973" i="8"/>
  <c r="V988" i="8"/>
  <c r="V1002" i="8"/>
  <c r="V958" i="8"/>
  <c r="V963" i="8"/>
  <c r="V897" i="8"/>
  <c r="V862" i="8"/>
  <c r="V894" i="8"/>
  <c r="AA894" i="8" s="1"/>
  <c r="AB894" i="8" s="1"/>
  <c r="V851" i="8"/>
  <c r="V883" i="8"/>
  <c r="V867" i="8"/>
  <c r="V898" i="8"/>
  <c r="V746" i="8"/>
  <c r="V797" i="8"/>
  <c r="V780" i="8"/>
  <c r="V709" i="8"/>
  <c r="V835" i="8"/>
  <c r="V682" i="8"/>
  <c r="V782" i="8"/>
  <c r="V604" i="8"/>
  <c r="V684" i="8"/>
  <c r="V767" i="8"/>
  <c r="V564" i="8"/>
  <c r="V606" i="8"/>
  <c r="V521" i="8"/>
  <c r="V664" i="8"/>
  <c r="V586" i="8"/>
  <c r="V703" i="8"/>
  <c r="V819" i="8"/>
  <c r="V601" i="8"/>
  <c r="V539" i="8"/>
  <c r="V450" i="8"/>
  <c r="V478" i="8"/>
  <c r="V538" i="8"/>
  <c r="V382" i="8"/>
  <c r="V453" i="8"/>
  <c r="V371" i="8"/>
  <c r="V416" i="8"/>
  <c r="V317" i="8"/>
  <c r="AA317" i="8" s="1"/>
  <c r="AB317" i="8" s="1"/>
  <c r="AC317" i="8" s="1"/>
  <c r="V412" i="8"/>
  <c r="V298" i="8"/>
  <c r="V384" i="8"/>
  <c r="V323" i="8"/>
  <c r="V425" i="8"/>
  <c r="V204" i="8"/>
  <c r="V360" i="8"/>
  <c r="V224" i="8"/>
  <c r="V245" i="8"/>
  <c r="V163" i="8"/>
  <c r="V83" i="8"/>
  <c r="V237" i="8"/>
  <c r="V344" i="8"/>
  <c r="V227" i="8"/>
  <c r="V124" i="8"/>
  <c r="V305" i="8"/>
  <c r="V54" i="8"/>
  <c r="V142" i="8"/>
  <c r="V98" i="8"/>
  <c r="V336" i="8"/>
  <c r="V103" i="8"/>
  <c r="V22" i="8"/>
  <c r="V182" i="8"/>
  <c r="V79" i="8"/>
  <c r="V108" i="8"/>
  <c r="V100" i="8"/>
  <c r="V82" i="8"/>
  <c r="V186" i="8"/>
  <c r="V135" i="8"/>
  <c r="V61" i="8"/>
  <c r="V1000" i="8"/>
  <c r="V975" i="8"/>
  <c r="V946" i="8"/>
  <c r="V896" i="8"/>
  <c r="V890" i="8"/>
  <c r="V863" i="8"/>
  <c r="V933" i="8"/>
  <c r="V915" i="8"/>
  <c r="V825" i="8"/>
  <c r="V788" i="8"/>
  <c r="V756" i="8"/>
  <c r="V701" i="8"/>
  <c r="V714" i="8"/>
  <c r="V630" i="8"/>
  <c r="V592" i="8"/>
  <c r="V719" i="8"/>
  <c r="V568" i="8"/>
  <c r="V577" i="8"/>
  <c r="V501" i="8"/>
  <c r="V675" i="8"/>
  <c r="V649" i="8"/>
  <c r="V547" i="8"/>
  <c r="V570" i="8"/>
  <c r="V430" i="8"/>
  <c r="V531" i="8"/>
  <c r="V386" i="8"/>
  <c r="V427" i="8"/>
  <c r="V482" i="8"/>
  <c r="V325" i="8"/>
  <c r="V342" i="8"/>
  <c r="V441" i="8"/>
  <c r="V331" i="8"/>
  <c r="V409" i="8"/>
  <c r="V176" i="8"/>
  <c r="V228" i="8"/>
  <c r="V197" i="8"/>
  <c r="V156" i="8"/>
  <c r="V247" i="8"/>
  <c r="V361" i="8"/>
  <c r="V149" i="8"/>
  <c r="V30" i="8"/>
  <c r="V25" i="8"/>
  <c r="V123" i="8"/>
  <c r="V28" i="8"/>
  <c r="V91" i="8"/>
  <c r="V239" i="8"/>
  <c r="V117" i="8"/>
  <c r="V77" i="8"/>
  <c r="V36" i="8"/>
  <c r="V195" i="8"/>
  <c r="AA195" i="8" s="1"/>
  <c r="AB195" i="8" s="1"/>
  <c r="AC195" i="8" s="1"/>
  <c r="V111" i="8"/>
  <c r="V55" i="8"/>
  <c r="V967" i="8"/>
  <c r="V999" i="8"/>
  <c r="V930" i="8"/>
  <c r="V968" i="8"/>
  <c r="V854" i="8"/>
  <c r="V944" i="8"/>
  <c r="AA944" i="8" s="1"/>
  <c r="AB944" i="8" s="1"/>
  <c r="AC944" i="8" s="1"/>
  <c r="V844" i="8"/>
  <c r="V866" i="8"/>
  <c r="V817" i="8"/>
  <c r="V827" i="8"/>
  <c r="V771" i="8"/>
  <c r="V697" i="8"/>
  <c r="V702" i="8"/>
  <c r="V749" i="8"/>
  <c r="V588" i="8"/>
  <c r="AA588" i="8" s="1"/>
  <c r="AB588" i="8" s="1"/>
  <c r="AC588" i="8" s="1"/>
  <c r="V594" i="8"/>
  <c r="V552" i="8"/>
  <c r="V569" i="8"/>
  <c r="V671" i="8"/>
  <c r="V578" i="8"/>
  <c r="V639" i="8"/>
  <c r="V833" i="8"/>
  <c r="AA833" i="8" s="1"/>
  <c r="AB833" i="8" s="1"/>
  <c r="AC833" i="8" s="1"/>
  <c r="V520" i="8"/>
  <c r="V426" i="8"/>
  <c r="V641" i="8"/>
  <c r="V637" i="8"/>
  <c r="V421" i="8"/>
  <c r="V465" i="8"/>
  <c r="V512" i="8"/>
  <c r="V338" i="8"/>
  <c r="V401" i="8"/>
  <c r="V319" i="8"/>
  <c r="V388" i="8"/>
  <c r="V393" i="8"/>
  <c r="V220" i="8"/>
  <c r="V193" i="8"/>
  <c r="V153" i="8"/>
  <c r="V233" i="8"/>
  <c r="V324" i="8"/>
  <c r="V140" i="8"/>
  <c r="V285" i="8"/>
  <c r="V21" i="8"/>
  <c r="V110" i="8"/>
  <c r="V304" i="8"/>
  <c r="V87" i="8"/>
  <c r="V215" i="8"/>
  <c r="V280" i="8"/>
  <c r="V56" i="8"/>
  <c r="V10" i="8"/>
  <c r="V92" i="8"/>
  <c r="V104" i="8"/>
  <c r="V994" i="8"/>
  <c r="V965" i="8"/>
  <c r="V918" i="8"/>
  <c r="V945" i="8"/>
  <c r="V846" i="8"/>
  <c r="V869" i="8"/>
  <c r="V966" i="8"/>
  <c r="V831" i="8"/>
  <c r="V784" i="8"/>
  <c r="V813" i="8"/>
  <c r="V777" i="8"/>
  <c r="V677" i="8"/>
  <c r="V694" i="8"/>
  <c r="V727" i="8"/>
  <c r="V816" i="8"/>
  <c r="V579" i="8"/>
  <c r="AA579" i="8" s="1"/>
  <c r="AB579" i="8" s="1"/>
  <c r="AC579" i="8" s="1"/>
  <c r="V544" i="8"/>
  <c r="V557" i="8"/>
  <c r="V667" i="8"/>
  <c r="V773" i="8"/>
  <c r="V622" i="8"/>
  <c r="V715" i="8"/>
  <c r="V516" i="8"/>
  <c r="V410" i="8"/>
  <c r="V619" i="8"/>
  <c r="V503" i="8"/>
  <c r="V419" i="8"/>
  <c r="V464" i="8"/>
  <c r="V456" i="8"/>
  <c r="V330" i="8"/>
  <c r="V400" i="8"/>
  <c r="V315" i="8"/>
  <c r="V273" i="8"/>
  <c r="V392" i="8"/>
  <c r="V212" i="8"/>
  <c r="V189" i="8"/>
  <c r="V152" i="8"/>
  <c r="V221" i="8"/>
  <c r="V281" i="8"/>
  <c r="V137" i="8"/>
  <c r="V238" i="8"/>
  <c r="V253" i="8"/>
  <c r="V106" i="8"/>
  <c r="V272" i="8"/>
  <c r="V74" i="8"/>
  <c r="V191" i="8"/>
  <c r="V234" i="8"/>
  <c r="V27" i="8"/>
  <c r="V183" i="8"/>
  <c r="V89" i="8"/>
  <c r="V350" i="8"/>
  <c r="V986" i="8"/>
  <c r="V951" i="8"/>
  <c r="V929" i="8"/>
  <c r="V931" i="8"/>
  <c r="V976" i="8"/>
  <c r="V865" i="8"/>
  <c r="V850" i="8"/>
  <c r="V842" i="8"/>
  <c r="V798" i="8"/>
  <c r="V742" i="8"/>
  <c r="V823" i="8"/>
  <c r="V733" i="8"/>
  <c r="V741" i="8"/>
  <c r="AA741" i="8" s="1"/>
  <c r="AB741" i="8" s="1"/>
  <c r="AC741" i="8" s="1"/>
  <c r="V662" i="8"/>
  <c r="V620" i="8"/>
  <c r="V640" i="8"/>
  <c r="V668" i="8"/>
  <c r="V644" i="8"/>
  <c r="V517" i="8"/>
  <c r="V524" i="8"/>
  <c r="V617" i="8"/>
  <c r="V587" i="8"/>
  <c r="V558" i="8"/>
  <c r="V462" i="8"/>
  <c r="V574" i="8"/>
  <c r="V433" i="8"/>
  <c r="V479" i="8"/>
  <c r="V359" i="8"/>
  <c r="V370" i="8"/>
  <c r="V364" i="8"/>
  <c r="V294" i="8"/>
  <c r="V440" i="8"/>
  <c r="AA440" i="8" s="1"/>
  <c r="AB440" i="8" s="1"/>
  <c r="AC440" i="8" s="1"/>
  <c r="V283" i="8"/>
  <c r="V200" i="8"/>
  <c r="V289" i="8"/>
  <c r="V263" i="8"/>
  <c r="V162" i="8"/>
  <c r="V69" i="8"/>
  <c r="V376" i="8"/>
  <c r="V219" i="8"/>
  <c r="V71" i="8"/>
  <c r="V178" i="8"/>
  <c r="V139" i="8"/>
  <c r="V86" i="8"/>
  <c r="V179" i="8"/>
  <c r="V301" i="8"/>
  <c r="V136" i="8"/>
  <c r="V130" i="8"/>
  <c r="AA130" i="8" s="1"/>
  <c r="AB130" i="8" s="1"/>
  <c r="AC130" i="8" s="1"/>
  <c r="V97" i="8"/>
  <c r="V23" i="8"/>
  <c r="V226" i="8"/>
  <c r="V58" i="8"/>
  <c r="V969" i="8"/>
  <c r="V925" i="8"/>
  <c r="V887" i="8"/>
  <c r="V843" i="8"/>
  <c r="AA843" i="8" s="1"/>
  <c r="AB843" i="8" s="1"/>
  <c r="AC843" i="8" s="1"/>
  <c r="V762" i="8"/>
  <c r="V755" i="8"/>
  <c r="V666" i="8"/>
  <c r="V716" i="8"/>
  <c r="V723" i="8"/>
  <c r="V559" i="8"/>
  <c r="V566" i="8"/>
  <c r="V494" i="8"/>
  <c r="AA494" i="8" s="1"/>
  <c r="AB494" i="8" s="1"/>
  <c r="AC494" i="8" s="1"/>
  <c r="V439" i="8"/>
  <c r="V379" i="8"/>
  <c r="V396" i="8"/>
  <c r="V496" i="8"/>
  <c r="V254" i="8"/>
  <c r="V279" i="8"/>
  <c r="V72" i="8"/>
  <c r="V235" i="8"/>
  <c r="V214" i="8"/>
  <c r="V90" i="8"/>
  <c r="V50" i="8"/>
  <c r="V174" i="8"/>
  <c r="V34" i="8"/>
  <c r="V84" i="8"/>
  <c r="V987" i="8"/>
  <c r="V922" i="8"/>
  <c r="V849" i="8"/>
  <c r="V852" i="8"/>
  <c r="V826" i="8"/>
  <c r="V721" i="8"/>
  <c r="V650" i="8"/>
  <c r="V800" i="8"/>
  <c r="V636" i="8"/>
  <c r="V492" i="8"/>
  <c r="AA492" i="8" s="1"/>
  <c r="AB492" i="8" s="1"/>
  <c r="AC492" i="8" s="1"/>
  <c r="V597" i="8"/>
  <c r="V458" i="8"/>
  <c r="V423" i="8"/>
  <c r="V355" i="8"/>
  <c r="V353" i="8"/>
  <c r="V420" i="8"/>
  <c r="V188" i="8"/>
  <c r="V259" i="8"/>
  <c r="V377" i="8"/>
  <c r="V175" i="8"/>
  <c r="V73" i="8"/>
  <c r="V52" i="8"/>
  <c r="V300" i="8"/>
  <c r="V122" i="8"/>
  <c r="V19" i="8"/>
  <c r="V984" i="8"/>
  <c r="V979" i="8"/>
  <c r="V879" i="8"/>
  <c r="V821" i="8"/>
  <c r="V809" i="8"/>
  <c r="V705" i="8"/>
  <c r="V634" i="8"/>
  <c r="V820" i="8"/>
  <c r="V591" i="8"/>
  <c r="AA591" i="8" s="1"/>
  <c r="AB591" i="8" s="1"/>
  <c r="AC591" i="8" s="1"/>
  <c r="V735" i="8"/>
  <c r="V595" i="8"/>
  <c r="V442" i="8"/>
  <c r="V398" i="8"/>
  <c r="V351" i="8"/>
  <c r="V346" i="8"/>
  <c r="V339" i="8"/>
  <c r="V180" i="8"/>
  <c r="V205" i="8"/>
  <c r="V288" i="8"/>
  <c r="V166" i="8"/>
  <c r="V45" i="8"/>
  <c r="V38" i="8"/>
  <c r="AA38" i="8" s="1"/>
  <c r="AB38" i="8" s="1"/>
  <c r="V293" i="8"/>
  <c r="V105" i="8"/>
  <c r="V248" i="8"/>
  <c r="V934" i="8"/>
  <c r="V938" i="8"/>
  <c r="V882" i="8"/>
  <c r="V822" i="8"/>
  <c r="V792" i="8"/>
  <c r="V665" i="8"/>
  <c r="V695" i="8"/>
  <c r="V751" i="8"/>
  <c r="V545" i="8"/>
  <c r="V712" i="8"/>
  <c r="V567" i="8"/>
  <c r="V731" i="8"/>
  <c r="V475" i="8"/>
  <c r="V530" i="8"/>
  <c r="V306" i="8"/>
  <c r="V311" i="8"/>
  <c r="AA311" i="8" s="1"/>
  <c r="AB311" i="8" s="1"/>
  <c r="AC311" i="8" s="1"/>
  <c r="V328" i="8"/>
  <c r="AA328" i="8" s="1"/>
  <c r="AB328" i="8" s="1"/>
  <c r="AC328" i="8" s="1"/>
  <c r="V169" i="8"/>
  <c r="V217" i="8"/>
  <c r="V121" i="8"/>
  <c r="V190" i="8"/>
  <c r="V265" i="8"/>
  <c r="V150" i="8"/>
  <c r="V242" i="8"/>
  <c r="V32" i="8"/>
  <c r="V1005" i="8"/>
  <c r="V926" i="8"/>
  <c r="V917" i="8"/>
  <c r="V880" i="8"/>
  <c r="V806" i="8"/>
  <c r="V828" i="8"/>
  <c r="V661" i="8"/>
  <c r="V645" i="8"/>
  <c r="V736" i="8"/>
  <c r="V541" i="8"/>
  <c r="V708" i="8"/>
  <c r="V724" i="8"/>
  <c r="V546" i="8"/>
  <c r="V508" i="8"/>
  <c r="V424" i="8"/>
  <c r="AA424" i="8" s="1"/>
  <c r="AB424" i="8" s="1"/>
  <c r="AC424" i="8" s="1"/>
  <c r="V302" i="8"/>
  <c r="V295" i="8"/>
  <c r="V297" i="8"/>
  <c r="V165" i="8"/>
  <c r="V213" i="8"/>
  <c r="V113" i="8"/>
  <c r="V167" i="8"/>
  <c r="V209" i="8"/>
  <c r="V141" i="8"/>
  <c r="V218" i="8"/>
  <c r="V8" i="8"/>
  <c r="V983" i="8"/>
  <c r="V961" i="8"/>
  <c r="V939" i="8"/>
  <c r="V834" i="8"/>
  <c r="V794" i="8"/>
  <c r="V772" i="8"/>
  <c r="V730" i="8"/>
  <c r="V612" i="8"/>
  <c r="V598" i="8"/>
  <c r="V513" i="8"/>
  <c r="V614" i="8"/>
  <c r="V555" i="8"/>
  <c r="V562" i="8"/>
  <c r="V461" i="8"/>
  <c r="V349" i="8"/>
  <c r="V278" i="8"/>
  <c r="V515" i="8"/>
  <c r="V277" i="8"/>
  <c r="V160" i="8"/>
  <c r="V365" i="8"/>
  <c r="V68" i="8"/>
  <c r="V131" i="8"/>
  <c r="V170" i="8"/>
  <c r="V128" i="8"/>
  <c r="V46" i="8"/>
  <c r="V143" i="8"/>
  <c r="V980" i="8"/>
  <c r="V949" i="8"/>
  <c r="V914" i="8"/>
  <c r="V892" i="8"/>
  <c r="V872" i="8"/>
  <c r="V760" i="8"/>
  <c r="V726" i="8"/>
  <c r="V600" i="8"/>
  <c r="V572" i="8"/>
  <c r="V509" i="8"/>
  <c r="V688" i="8"/>
  <c r="AA688" i="8" s="1"/>
  <c r="AB688" i="8" s="1"/>
  <c r="AC688" i="8" s="1"/>
  <c r="V607" i="8"/>
  <c r="V534" i="8"/>
  <c r="V443" i="8"/>
  <c r="V337" i="8"/>
  <c r="V274" i="8"/>
  <c r="AA274" i="8" s="1"/>
  <c r="AB274" i="8" s="1"/>
  <c r="AC274" i="8" s="1"/>
  <c r="V452" i="8"/>
  <c r="V236" i="8"/>
  <c r="V158" i="8"/>
  <c r="AA158" i="8" s="1"/>
  <c r="AB158" i="8" s="1"/>
  <c r="V312" i="8"/>
  <c r="V40" i="8"/>
  <c r="V126" i="8"/>
  <c r="V99" i="8"/>
  <c r="V120" i="8"/>
  <c r="V43" i="8"/>
  <c r="V127" i="8"/>
  <c r="V998" i="8"/>
  <c r="AA998" i="8" s="1"/>
  <c r="AB998" i="8" s="1"/>
  <c r="AC998" i="8" s="1"/>
  <c r="V927" i="8"/>
  <c r="V912" i="8"/>
  <c r="V856" i="8"/>
  <c r="V766" i="8"/>
  <c r="V769" i="8"/>
  <c r="V678" i="8"/>
  <c r="V732" i="8"/>
  <c r="V536" i="8"/>
  <c r="AA536" i="8" s="1"/>
  <c r="AB536" i="8" s="1"/>
  <c r="AC536" i="8" s="1"/>
  <c r="V585" i="8"/>
  <c r="V599" i="8"/>
  <c r="V504" i="8"/>
  <c r="V455" i="8"/>
  <c r="V387" i="8"/>
  <c r="V436" i="8"/>
  <c r="V368" i="8"/>
  <c r="V258" i="8"/>
  <c r="AA258" i="8" s="1"/>
  <c r="AB258" i="8" s="1"/>
  <c r="AC258" i="8" s="1"/>
  <c r="V340" i="8"/>
  <c r="V80" i="8"/>
  <c r="V243" i="8"/>
  <c r="V230" i="8"/>
  <c r="V94" i="8"/>
  <c r="AA94" i="8" s="1"/>
  <c r="AB94" i="8" s="1"/>
  <c r="AC94" i="8" s="1"/>
  <c r="V59" i="8"/>
  <c r="V210" i="8"/>
  <c r="V75" i="8"/>
  <c r="AA75" i="8" s="1"/>
  <c r="AB75" i="8" s="1"/>
  <c r="AC75" i="8" s="1"/>
  <c r="V203" i="8"/>
  <c r="V171" i="8"/>
  <c r="V70" i="8"/>
  <c r="V29" i="8"/>
  <c r="V48" i="8"/>
  <c r="V44" i="8"/>
  <c r="V41" i="8"/>
  <c r="V85" i="8"/>
  <c r="AA85" i="8" s="1"/>
  <c r="AB85" i="8" s="1"/>
  <c r="AC85" i="8" s="1"/>
  <c r="V53" i="8"/>
  <c r="AM318" i="8"/>
  <c r="AN318" i="8" s="1"/>
  <c r="AM952" i="8"/>
  <c r="AN952" i="8" s="1"/>
  <c r="AM95" i="8"/>
  <c r="AN95" i="8" s="1"/>
  <c r="AM1004" i="8"/>
  <c r="AN1004" i="8" s="1"/>
  <c r="AM468" i="8"/>
  <c r="AN468" i="8" s="1"/>
  <c r="AM287" i="8"/>
  <c r="AN287" i="8" s="1"/>
  <c r="AM202" i="8"/>
  <c r="AN202" i="8" s="1"/>
  <c r="AM510" i="8"/>
  <c r="AN510" i="8" s="1"/>
  <c r="AM783" i="8"/>
  <c r="AN783" i="8" s="1"/>
  <c r="AM898" i="8"/>
  <c r="AN898" i="8" s="1"/>
  <c r="AM746" i="8"/>
  <c r="AN746" i="8" s="1"/>
  <c r="AM236" i="8"/>
  <c r="AN236" i="8" s="1"/>
  <c r="AM547" i="8"/>
  <c r="AN547" i="8" s="1"/>
  <c r="AM533" i="8"/>
  <c r="AN533" i="8" s="1"/>
  <c r="AM889" i="8"/>
  <c r="AN889" i="8" s="1"/>
  <c r="AM206" i="8"/>
  <c r="AN206" i="8" s="1"/>
  <c r="AM327" i="8"/>
  <c r="AN327" i="8" s="1"/>
  <c r="AM585" i="8"/>
  <c r="AN585" i="8" s="1"/>
  <c r="AM784" i="8"/>
  <c r="AN784" i="8" s="1"/>
  <c r="AM893" i="8"/>
  <c r="AN893" i="8" s="1"/>
  <c r="AM938" i="8"/>
  <c r="AN938" i="8" s="1"/>
  <c r="AM330" i="8"/>
  <c r="AN330" i="8" s="1"/>
  <c r="AM321" i="8"/>
  <c r="AN321" i="8" s="1"/>
  <c r="AM808" i="8"/>
  <c r="AN808" i="8" s="1"/>
  <c r="AM942" i="8"/>
  <c r="AN942" i="8" s="1"/>
  <c r="AM23" i="8"/>
  <c r="AN23" i="8" s="1"/>
  <c r="AM11" i="8"/>
  <c r="AN11" i="8" s="1"/>
  <c r="AM65" i="8"/>
  <c r="AN65" i="8" s="1"/>
  <c r="AM847" i="8"/>
  <c r="AN847" i="8" s="1"/>
  <c r="Z184" i="8"/>
  <c r="Z110" i="8"/>
  <c r="Z28" i="8"/>
  <c r="Z49" i="8"/>
  <c r="Z38" i="8"/>
  <c r="Z25" i="8"/>
  <c r="Z102" i="8"/>
  <c r="Z80" i="8"/>
  <c r="Z11" i="8"/>
  <c r="Z9" i="8"/>
  <c r="Z15" i="8"/>
  <c r="Z118" i="8"/>
  <c r="Z54" i="8"/>
  <c r="Z18" i="8"/>
  <c r="Z10" i="8"/>
  <c r="Z85" i="8"/>
  <c r="Z109" i="8"/>
  <c r="Z1002" i="8"/>
  <c r="Z968" i="8"/>
  <c r="Z975" i="8"/>
  <c r="Z939" i="8"/>
  <c r="Z950" i="8"/>
  <c r="Z969" i="8"/>
  <c r="Z946" i="8"/>
  <c r="Z942" i="8"/>
  <c r="Z929" i="8"/>
  <c r="Z917" i="8"/>
  <c r="Z892" i="8"/>
  <c r="Z935" i="8"/>
  <c r="Z882" i="8"/>
  <c r="Z877" i="8"/>
  <c r="Z875" i="8"/>
  <c r="Z857" i="8"/>
  <c r="Z991" i="8"/>
  <c r="Z840" i="8"/>
  <c r="Z876" i="8"/>
  <c r="Z883" i="8"/>
  <c r="Z826" i="8"/>
  <c r="Z788" i="8"/>
  <c r="Z813" i="8"/>
  <c r="Z756" i="8"/>
  <c r="Z807" i="8"/>
  <c r="Z819" i="8"/>
  <c r="Z795" i="8"/>
  <c r="Z789" i="8"/>
  <c r="Z758" i="8"/>
  <c r="Z735" i="8"/>
  <c r="Z703" i="8"/>
  <c r="Z671" i="8"/>
  <c r="Z728" i="8"/>
  <c r="Z696" i="8"/>
  <c r="Z664" i="8"/>
  <c r="Z632" i="8"/>
  <c r="Z655" i="8"/>
  <c r="Z606" i="8"/>
  <c r="Z783" i="8"/>
  <c r="Z754" i="8"/>
  <c r="Z654" i="8"/>
  <c r="Z767" i="8"/>
  <c r="Z631" i="8"/>
  <c r="Z681" i="8"/>
  <c r="Z599" i="8"/>
  <c r="Z558" i="8"/>
  <c r="Z833" i="8"/>
  <c r="Z659" i="8"/>
  <c r="Z567" i="8"/>
  <c r="Z535" i="8"/>
  <c r="Z503" i="8"/>
  <c r="Z657" i="8"/>
  <c r="Z502" i="8"/>
  <c r="Z697" i="8"/>
  <c r="Z623" i="8"/>
  <c r="Z624" i="8"/>
  <c r="Z522" i="8"/>
  <c r="Z565" i="8"/>
  <c r="Z576" i="8"/>
  <c r="Z761" i="8"/>
  <c r="Z492" i="8"/>
  <c r="Z448" i="8"/>
  <c r="Z416" i="8"/>
  <c r="Z475" i="8"/>
  <c r="Z737" i="8"/>
  <c r="Z482" i="8"/>
  <c r="Z441" i="8"/>
  <c r="Z392" i="8"/>
  <c r="Z414" i="8"/>
  <c r="Z430" i="8"/>
  <c r="Z385" i="8"/>
  <c r="Z353" i="8"/>
  <c r="Z650" i="8"/>
  <c r="Z472" i="8"/>
  <c r="Z362" i="8"/>
  <c r="Z319" i="8"/>
  <c r="Z383" i="8"/>
  <c r="Z351" i="8"/>
  <c r="Z324" i="8"/>
  <c r="Z292" i="8"/>
  <c r="Z455" i="8"/>
  <c r="Z356" i="8"/>
  <c r="Z345" i="8"/>
  <c r="Z313" i="8"/>
  <c r="Z281" i="8"/>
  <c r="Z433" i="8"/>
  <c r="Z283" i="8"/>
  <c r="Z248" i="8"/>
  <c r="Z178" i="8"/>
  <c r="Z238" i="8"/>
  <c r="Z68" i="8"/>
  <c r="Z286" i="8"/>
  <c r="Z203" i="8"/>
  <c r="Z171" i="8"/>
  <c r="Z269" i="8"/>
  <c r="Z215" i="8"/>
  <c r="Z379" i="8"/>
  <c r="Z246" i="8"/>
  <c r="Z154" i="8"/>
  <c r="Z55" i="8"/>
  <c r="Z220" i="8"/>
  <c r="Z115" i="8"/>
  <c r="Z69" i="8"/>
  <c r="Z23" i="8"/>
  <c r="Z217" i="8"/>
  <c r="Z122" i="8"/>
  <c r="Z84" i="8"/>
  <c r="Z32" i="8"/>
  <c r="Z180" i="8"/>
  <c r="Z56" i="8"/>
  <c r="Z251" i="8"/>
  <c r="Z155" i="8"/>
  <c r="Z294" i="8"/>
  <c r="Z213" i="8"/>
  <c r="Z90" i="8"/>
  <c r="Z224" i="8"/>
  <c r="Z189" i="8"/>
  <c r="Z16" i="8"/>
  <c r="Z71" i="8"/>
  <c r="Z232" i="8"/>
  <c r="Z31" i="8"/>
  <c r="Z98" i="8"/>
  <c r="Z977" i="8"/>
  <c r="Z970" i="8"/>
  <c r="Z972" i="8"/>
  <c r="Z1003" i="8"/>
  <c r="Z994" i="8"/>
  <c r="Z952" i="8"/>
  <c r="Z925" i="8"/>
  <c r="Z934" i="8"/>
  <c r="Z921" i="8"/>
  <c r="Z884" i="8"/>
  <c r="Z899" i="8"/>
  <c r="Z858" i="8"/>
  <c r="Z845" i="8"/>
  <c r="Z881" i="8"/>
  <c r="Z839" i="8"/>
  <c r="Z851" i="8"/>
  <c r="Z849" i="8"/>
  <c r="Z859" i="8"/>
  <c r="Z808" i="8"/>
  <c r="Z848" i="8"/>
  <c r="Z768" i="8"/>
  <c r="Z870" i="8"/>
  <c r="Z823" i="8"/>
  <c r="Z790" i="8"/>
  <c r="Z782" i="8"/>
  <c r="Z746" i="8"/>
  <c r="Z719" i="8"/>
  <c r="Z683" i="8"/>
  <c r="Z753" i="8"/>
  <c r="Z700" i="8"/>
  <c r="Z660" i="8"/>
  <c r="Z777" i="8"/>
  <c r="Z626" i="8"/>
  <c r="Z590" i="8"/>
  <c r="Z763" i="8"/>
  <c r="Z666" i="8"/>
  <c r="Z769" i="8"/>
  <c r="Z627" i="8"/>
  <c r="Z649" i="8"/>
  <c r="AA649" i="8" s="1"/>
  <c r="AB649" i="8" s="1"/>
  <c r="AC649" i="8" s="1"/>
  <c r="Z578" i="8"/>
  <c r="Z542" i="8"/>
  <c r="Z694" i="8"/>
  <c r="Z575" i="8"/>
  <c r="Z539" i="8"/>
  <c r="Z499" i="8"/>
  <c r="Z583" i="8"/>
  <c r="Z722" i="8"/>
  <c r="Z611" i="8"/>
  <c r="Z686" i="8"/>
  <c r="Z587" i="8"/>
  <c r="Z577" i="8"/>
  <c r="Z573" i="8"/>
  <c r="Z633" i="8"/>
  <c r="Z471" i="8"/>
  <c r="Z432" i="8"/>
  <c r="Z509" i="8"/>
  <c r="Z465" i="8"/>
  <c r="Z506" i="8"/>
  <c r="Z427" i="8"/>
  <c r="Z384" i="8"/>
  <c r="Z494" i="8"/>
  <c r="Z401" i="8"/>
  <c r="Z365" i="8"/>
  <c r="Z466" i="8"/>
  <c r="Z486" i="8"/>
  <c r="Z347" i="8"/>
  <c r="Z474" i="8"/>
  <c r="Z504" i="8"/>
  <c r="Z340" i="8"/>
  <c r="Z304" i="8"/>
  <c r="Z498" i="8"/>
  <c r="Z372" i="8"/>
  <c r="AA372" i="8" s="1"/>
  <c r="AB372" i="8" s="1"/>
  <c r="AC372" i="8" s="1"/>
  <c r="Z341" i="8"/>
  <c r="Z305" i="8"/>
  <c r="Z422" i="8"/>
  <c r="Z374" i="8"/>
  <c r="Z260" i="8"/>
  <c r="Z186" i="8"/>
  <c r="Z242" i="8"/>
  <c r="Z398" i="8"/>
  <c r="Z265" i="8"/>
  <c r="Z191" i="8"/>
  <c r="Z78" i="8"/>
  <c r="Z227" i="8"/>
  <c r="Z438" i="8"/>
  <c r="Z262" i="8"/>
  <c r="Z152" i="8"/>
  <c r="AA152" i="8" s="1"/>
  <c r="AB152" i="8" s="1"/>
  <c r="AC152" i="8" s="1"/>
  <c r="Z36" i="8"/>
  <c r="Z188" i="8"/>
  <c r="Z95" i="8"/>
  <c r="Z41" i="8"/>
  <c r="Z233" i="8"/>
  <c r="Z130" i="8"/>
  <c r="Z79" i="8"/>
  <c r="Z358" i="8"/>
  <c r="Z125" i="8"/>
  <c r="Z27" i="8"/>
  <c r="Z161" i="8"/>
  <c r="Z116" i="8"/>
  <c r="Z216" i="8"/>
  <c r="Z83" i="8"/>
  <c r="Z89" i="8"/>
  <c r="Z129" i="8"/>
  <c r="Z127" i="8"/>
  <c r="Z258" i="8"/>
  <c r="Z86" i="8"/>
  <c r="Z105" i="8"/>
  <c r="Z993" i="8"/>
  <c r="Z976" i="8"/>
  <c r="Z981" i="8"/>
  <c r="Z947" i="8"/>
  <c r="Z997" i="8"/>
  <c r="Z957" i="8"/>
  <c r="Z937" i="8"/>
  <c r="Z971" i="8"/>
  <c r="Z941" i="8"/>
  <c r="Z910" i="8"/>
  <c r="Z936" i="8"/>
  <c r="Z874" i="8"/>
  <c r="Z861" i="8"/>
  <c r="Z890" i="8"/>
  <c r="Z847" i="8"/>
  <c r="Z928" i="8"/>
  <c r="Z880" i="8"/>
  <c r="Z912" i="8"/>
  <c r="Z818" i="8"/>
  <c r="Z829" i="8"/>
  <c r="Z776" i="8"/>
  <c r="Z740" i="8"/>
  <c r="Z828" i="8"/>
  <c r="Z811" i="8"/>
  <c r="Z805" i="8"/>
  <c r="Z798" i="8"/>
  <c r="Z727" i="8"/>
  <c r="Z691" i="8"/>
  <c r="Z765" i="8"/>
  <c r="Z708" i="8"/>
  <c r="Z672" i="8"/>
  <c r="Z636" i="8"/>
  <c r="Z642" i="8"/>
  <c r="Z598" i="8"/>
  <c r="Z799" i="8"/>
  <c r="Z689" i="8"/>
  <c r="Z803" i="8"/>
  <c r="Z645" i="8"/>
  <c r="Z713" i="8"/>
  <c r="Z593" i="8"/>
  <c r="Z550" i="8"/>
  <c r="Z709" i="8"/>
  <c r="Z601" i="8"/>
  <c r="Z547" i="8"/>
  <c r="Z511" i="8"/>
  <c r="Z693" i="8"/>
  <c r="Z489" i="8"/>
  <c r="Z647" i="8"/>
  <c r="Z553" i="8"/>
  <c r="Z572" i="8"/>
  <c r="Z605" i="8"/>
  <c r="Z729" i="8"/>
  <c r="Z520" i="8"/>
  <c r="Z488" i="8"/>
  <c r="Z440" i="8"/>
  <c r="Z701" i="8"/>
  <c r="Z479" i="8"/>
  <c r="Z544" i="8"/>
  <c r="Z443" i="8"/>
  <c r="Z396" i="8"/>
  <c r="Z809" i="8"/>
  <c r="Z418" i="8"/>
  <c r="Z373" i="8"/>
  <c r="Z480" i="8"/>
  <c r="Z417" i="8"/>
  <c r="Z407" i="8"/>
  <c r="Z323" i="8"/>
  <c r="Z368" i="8"/>
  <c r="Z348" i="8"/>
  <c r="Z312" i="8"/>
  <c r="Z276" i="8"/>
  <c r="Z390" i="8"/>
  <c r="Z354" i="8"/>
  <c r="Z317" i="8"/>
  <c r="Z481" i="8"/>
  <c r="Z395" i="8"/>
  <c r="Z268" i="8"/>
  <c r="Z194" i="8"/>
  <c r="Z326" i="8"/>
  <c r="Z214" i="8"/>
  <c r="Z287" i="8"/>
  <c r="Z199" i="8"/>
  <c r="Z150" i="8"/>
  <c r="Z235" i="8"/>
  <c r="Z303" i="8"/>
  <c r="Z279" i="8"/>
  <c r="Z158" i="8"/>
  <c r="Z76" i="8"/>
  <c r="Z212" i="8"/>
  <c r="Z103" i="8"/>
  <c r="Z61" i="8"/>
  <c r="Z254" i="8"/>
  <c r="Z146" i="8"/>
  <c r="Z92" i="8"/>
  <c r="Z46" i="8"/>
  <c r="Z141" i="8"/>
  <c r="Z37" i="8"/>
  <c r="Z165" i="8"/>
  <c r="Z132" i="8"/>
  <c r="Z271" i="8"/>
  <c r="Z169" i="8"/>
  <c r="Z255" i="8"/>
  <c r="Z145" i="8"/>
  <c r="Z143" i="8"/>
  <c r="Z12" i="8"/>
  <c r="Z148" i="8"/>
  <c r="Z207" i="8"/>
  <c r="Z1001" i="8"/>
  <c r="Z960" i="8"/>
  <c r="Z974" i="8"/>
  <c r="Z958" i="8"/>
  <c r="Z930" i="8"/>
  <c r="Z931" i="8"/>
  <c r="Z944" i="8"/>
  <c r="Z918" i="8"/>
  <c r="Z903" i="8"/>
  <c r="Z869" i="8"/>
  <c r="Z873" i="8"/>
  <c r="Z902" i="8"/>
  <c r="Z889" i="8"/>
  <c r="Z895" i="8"/>
  <c r="Z796" i="8"/>
  <c r="Z781" i="8"/>
  <c r="Z854" i="8"/>
  <c r="Z785" i="8"/>
  <c r="Z815" i="8"/>
  <c r="Z741" i="8"/>
  <c r="Z707" i="8"/>
  <c r="Z773" i="8"/>
  <c r="Z692" i="8"/>
  <c r="Z648" i="8"/>
  <c r="Z682" i="8"/>
  <c r="Z586" i="8"/>
  <c r="Z742" i="8"/>
  <c r="Z771" i="8"/>
  <c r="Z621" i="8"/>
  <c r="Z639" i="8"/>
  <c r="Z554" i="8"/>
  <c r="Z677" i="8"/>
  <c r="Z559" i="8"/>
  <c r="Z515" i="8"/>
  <c r="Z579" i="8"/>
  <c r="Z591" i="8"/>
  <c r="Z569" i="8"/>
  <c r="Z541" i="8"/>
  <c r="Z517" i="8"/>
  <c r="Z524" i="8"/>
  <c r="Z464" i="8"/>
  <c r="Z420" i="8"/>
  <c r="Z505" i="8"/>
  <c r="Z478" i="8"/>
  <c r="Z410" i="8"/>
  <c r="Z476" i="8"/>
  <c r="Z397" i="8"/>
  <c r="Z545" i="8"/>
  <c r="Z493" i="8"/>
  <c r="Z343" i="8"/>
  <c r="Z402" i="8"/>
  <c r="Z350" i="8"/>
  <c r="Z300" i="8"/>
  <c r="Z434" i="8"/>
  <c r="Z355" i="8"/>
  <c r="Z301" i="8"/>
  <c r="Z451" i="8"/>
  <c r="Z270" i="8"/>
  <c r="Z182" i="8"/>
  <c r="Z226" i="8"/>
  <c r="Z299" i="8"/>
  <c r="Z187" i="8"/>
  <c r="Z311" i="8"/>
  <c r="Z306" i="8"/>
  <c r="Z181" i="8"/>
  <c r="Z128" i="8"/>
  <c r="Z228" i="8"/>
  <c r="Z91" i="8"/>
  <c r="Z19" i="8"/>
  <c r="Z168" i="8"/>
  <c r="Z72" i="8"/>
  <c r="Z266" i="8"/>
  <c r="Z43" i="8"/>
  <c r="AA43" i="8" s="1"/>
  <c r="AB43" i="8" s="1"/>
  <c r="AC43" i="8" s="1"/>
  <c r="Z159" i="8"/>
  <c r="Z295" i="8"/>
  <c r="Z177" i="8"/>
  <c r="Z64" i="8"/>
  <c r="Z101" i="8"/>
  <c r="Z14" i="8"/>
  <c r="Z60" i="8"/>
  <c r="Z40" i="8"/>
  <c r="Z985" i="8"/>
  <c r="Z1004" i="8"/>
  <c r="Z965" i="8"/>
  <c r="Z986" i="8"/>
  <c r="Z922" i="8"/>
  <c r="Z998" i="8"/>
  <c r="Z938" i="8"/>
  <c r="Z905" i="8"/>
  <c r="Z898" i="8"/>
  <c r="Z853" i="8"/>
  <c r="Z865" i="8"/>
  <c r="Z886" i="8"/>
  <c r="Z878" i="8"/>
  <c r="Z872" i="8"/>
  <c r="Z792" i="8"/>
  <c r="Z772" i="8"/>
  <c r="Z802" i="8"/>
  <c r="Z864" i="8"/>
  <c r="Z784" i="8"/>
  <c r="Z852" i="8"/>
  <c r="Z699" i="8"/>
  <c r="Z757" i="8"/>
  <c r="Z688" i="8"/>
  <c r="Z644" i="8"/>
  <c r="Z629" i="8"/>
  <c r="Z582" i="8"/>
  <c r="Z721" i="8"/>
  <c r="Z793" i="8"/>
  <c r="Z608" i="8"/>
  <c r="Z638" i="8"/>
  <c r="Z546" i="8"/>
  <c r="Z674" i="8"/>
  <c r="Z555" i="8"/>
  <c r="Z507" i="8"/>
  <c r="Z564" i="8"/>
  <c r="Z841" i="8"/>
  <c r="Z725" i="8"/>
  <c r="Z518" i="8"/>
  <c r="Z516" i="8"/>
  <c r="Z745" i="8"/>
  <c r="Z460" i="8"/>
  <c r="Z412" i="8"/>
  <c r="Z468" i="8"/>
  <c r="Z462" i="8"/>
  <c r="Z404" i="8"/>
  <c r="Z690" i="8"/>
  <c r="Z393" i="8"/>
  <c r="Z532" i="8"/>
  <c r="Z501" i="8"/>
  <c r="Z339" i="8"/>
  <c r="Z399" i="8"/>
  <c r="Z344" i="8"/>
  <c r="Z296" i="8"/>
  <c r="Z423" i="8"/>
  <c r="Z349" i="8"/>
  <c r="Z297" i="8"/>
  <c r="Z439" i="8"/>
  <c r="Z264" i="8"/>
  <c r="Z174" i="8"/>
  <c r="Z222" i="8"/>
  <c r="Z278" i="8"/>
  <c r="Z183" i="8"/>
  <c r="Z243" i="8"/>
  <c r="Z485" i="8"/>
  <c r="Z176" i="8"/>
  <c r="Z120" i="8"/>
  <c r="Z193" i="8"/>
  <c r="Z87" i="8"/>
  <c r="Z291" i="8"/>
  <c r="Z138" i="8"/>
  <c r="Z63" i="8"/>
  <c r="Z247" i="8"/>
  <c r="Z35" i="8"/>
  <c r="Z157" i="8"/>
  <c r="Z290" i="8"/>
  <c r="Z97" i="8"/>
  <c r="Z33" i="8"/>
  <c r="Z94" i="8"/>
  <c r="Z263" i="8"/>
  <c r="Z22" i="8"/>
  <c r="Z999" i="8"/>
  <c r="Z987" i="8"/>
  <c r="Z1006" i="8"/>
  <c r="Z956" i="8"/>
  <c r="Z943" i="8"/>
  <c r="Z951" i="8"/>
  <c r="Z995" i="8"/>
  <c r="Z893" i="8"/>
  <c r="Z866" i="8"/>
  <c r="Z913" i="8"/>
  <c r="Z887" i="8"/>
  <c r="Z871" i="8"/>
  <c r="Z844" i="8"/>
  <c r="Z846" i="8"/>
  <c r="Z821" i="8"/>
  <c r="Z760" i="8"/>
  <c r="Z786" i="8"/>
  <c r="Z806" i="8"/>
  <c r="Z774" i="8"/>
  <c r="Z779" i="8"/>
  <c r="Z687" i="8"/>
  <c r="Z724" i="8"/>
  <c r="Z680" i="8"/>
  <c r="Z628" i="8"/>
  <c r="Z618" i="8"/>
  <c r="Z739" i="8"/>
  <c r="Z673" i="8"/>
  <c r="Z702" i="8"/>
  <c r="Z589" i="8"/>
  <c r="Z580" i="8"/>
  <c r="Z534" i="8"/>
  <c r="Z996" i="8"/>
  <c r="Z984" i="8"/>
  <c r="Z1000" i="8"/>
  <c r="Z948" i="8"/>
  <c r="Z940" i="8"/>
  <c r="Z967" i="8"/>
  <c r="Z915" i="8"/>
  <c r="Z885" i="8"/>
  <c r="Z850" i="8"/>
  <c r="Z911" i="8"/>
  <c r="Z862" i="8"/>
  <c r="Z837" i="8"/>
  <c r="Z831" i="8"/>
  <c r="Z835" i="8"/>
  <c r="Z838" i="8"/>
  <c r="Z752" i="8"/>
  <c r="Z891" i="8"/>
  <c r="Z780" i="8"/>
  <c r="Z770" i="8"/>
  <c r="Z731" i="8"/>
  <c r="Z679" i="8"/>
  <c r="Z720" i="8"/>
  <c r="Z676" i="8"/>
  <c r="Z743" i="8"/>
  <c r="Z614" i="8"/>
  <c r="Z733" i="8"/>
  <c r="Z661" i="8"/>
  <c r="Z685" i="8"/>
  <c r="Z750" i="8"/>
  <c r="Z574" i="8"/>
  <c r="Z856" i="8"/>
  <c r="Z607" i="8"/>
  <c r="Z531" i="8"/>
  <c r="Z487" i="8"/>
  <c r="Z508" i="8"/>
  <c r="Z775" i="8"/>
  <c r="Z619" i="8"/>
  <c r="Z637" i="8"/>
  <c r="Z568" i="8"/>
  <c r="Z581" i="8"/>
  <c r="Z444" i="8"/>
  <c r="Z500" i="8"/>
  <c r="Z584" i="8"/>
  <c r="Z457" i="8"/>
  <c r="Z380" i="8"/>
  <c r="Z445" i="8"/>
  <c r="Z377" i="8"/>
  <c r="Z463" i="8"/>
  <c r="Z966" i="8"/>
  <c r="Z962" i="8"/>
  <c r="Z914" i="8"/>
  <c r="Z926" i="8"/>
  <c r="Z908" i="8"/>
  <c r="Z897" i="8"/>
  <c r="Z804" i="8"/>
  <c r="Z744" i="8"/>
  <c r="Z820" i="8"/>
  <c r="Z715" i="8"/>
  <c r="Z712" i="8"/>
  <c r="Z714" i="8"/>
  <c r="Z759" i="8"/>
  <c r="Z665" i="8"/>
  <c r="Z566" i="8"/>
  <c r="Z588" i="8"/>
  <c r="Z495" i="8"/>
  <c r="Z678" i="8"/>
  <c r="Z630" i="8"/>
  <c r="Z525" i="8"/>
  <c r="Z592" i="8"/>
  <c r="Z408" i="8"/>
  <c r="Z557" i="8"/>
  <c r="Z388" i="8"/>
  <c r="Z405" i="8"/>
  <c r="Z530" i="8"/>
  <c r="Z363" i="8"/>
  <c r="Z352" i="8"/>
  <c r="Z320" i="8"/>
  <c r="Z449" i="8"/>
  <c r="Z333" i="8"/>
  <c r="Z453" i="8"/>
  <c r="Z282" i="8"/>
  <c r="Z166" i="8"/>
  <c r="Z346" i="8"/>
  <c r="Z195" i="8"/>
  <c r="Z231" i="8"/>
  <c r="Z322" i="8"/>
  <c r="Z136" i="8"/>
  <c r="Z139" i="8"/>
  <c r="Z48" i="8"/>
  <c r="Z173" i="8"/>
  <c r="Z53" i="8"/>
  <c r="Z77" i="8"/>
  <c r="Z163" i="8"/>
  <c r="Z237" i="8"/>
  <c r="Z42" i="8"/>
  <c r="Z113" i="8"/>
  <c r="Z240" i="8"/>
  <c r="Z172" i="8"/>
  <c r="Z980" i="8"/>
  <c r="Z953" i="8"/>
  <c r="Z906" i="8"/>
  <c r="Z920" i="8"/>
  <c r="Z888" i="8"/>
  <c r="Z896" i="8"/>
  <c r="Z800" i="8"/>
  <c r="Z736" i="8"/>
  <c r="Z816" i="8"/>
  <c r="Z711" i="8"/>
  <c r="Z704" i="8"/>
  <c r="Z698" i="8"/>
  <c r="Z755" i="8"/>
  <c r="Z634" i="8"/>
  <c r="Z562" i="8"/>
  <c r="Z571" i="8"/>
  <c r="Z491" i="8"/>
  <c r="Z617" i="8"/>
  <c r="Z616" i="8"/>
  <c r="Z751" i="8"/>
  <c r="Z529" i="8"/>
  <c r="Z536" i="8"/>
  <c r="Z540" i="8"/>
  <c r="Z376" i="8"/>
  <c r="Z389" i="8"/>
  <c r="Z510" i="8"/>
  <c r="Z335" i="8"/>
  <c r="Z413" i="8"/>
  <c r="Z316" i="8"/>
  <c r="Z403" i="8"/>
  <c r="Z329" i="8"/>
  <c r="Z585" i="8"/>
  <c r="Z256" i="8"/>
  <c r="Z151" i="8"/>
  <c r="Z338" i="8"/>
  <c r="Z179" i="8"/>
  <c r="Z223" i="8"/>
  <c r="Z360" i="8"/>
  <c r="Z112" i="8"/>
  <c r="Z131" i="8"/>
  <c r="Z39" i="8"/>
  <c r="Z114" i="8"/>
  <c r="Z51" i="8"/>
  <c r="Z70" i="8"/>
  <c r="Z153" i="8"/>
  <c r="Z142" i="8"/>
  <c r="Z275" i="8"/>
  <c r="Z13" i="8"/>
  <c r="Z229" i="8"/>
  <c r="Z59" i="8"/>
  <c r="Z982" i="8"/>
  <c r="Z989" i="8"/>
  <c r="Z933" i="8"/>
  <c r="Z949" i="8"/>
  <c r="Z842" i="8"/>
  <c r="Z843" i="8"/>
  <c r="Z825" i="8"/>
  <c r="Z827" i="8"/>
  <c r="Z824" i="8"/>
  <c r="Z766" i="8"/>
  <c r="Z675" i="8"/>
  <c r="Z668" i="8"/>
  <c r="Z610" i="8"/>
  <c r="Z641" i="8"/>
  <c r="Z670" i="8"/>
  <c r="Z749" i="8"/>
  <c r="Z551" i="8"/>
  <c r="Z718" i="8"/>
  <c r="Z615" i="8"/>
  <c r="Z710" i="8"/>
  <c r="Z556" i="8"/>
  <c r="Z456" i="8"/>
  <c r="Z552" i="8"/>
  <c r="Z458" i="8"/>
  <c r="Z528" i="8"/>
  <c r="Z369" i="8"/>
  <c r="Z450" i="8"/>
  <c r="Z327" i="8"/>
  <c r="Z367" i="8"/>
  <c r="Z288" i="8"/>
  <c r="Z537" i="8"/>
  <c r="Z321" i="8"/>
  <c r="Z406" i="8"/>
  <c r="Z208" i="8"/>
  <c r="Z234" i="8"/>
  <c r="Z261" i="8"/>
  <c r="Z167" i="8"/>
  <c r="Z211" i="8"/>
  <c r="Z164" i="8"/>
  <c r="Z34" i="8"/>
  <c r="Z107" i="8"/>
  <c r="Z259" i="8"/>
  <c r="Z104" i="8"/>
  <c r="Z330" i="8"/>
  <c r="Z24" i="8"/>
  <c r="Z140" i="8"/>
  <c r="Z126" i="8"/>
  <c r="Z17" i="8"/>
  <c r="Z119" i="8"/>
  <c r="Z201" i="8"/>
  <c r="Z8" i="8"/>
  <c r="Z979" i="8"/>
  <c r="Z964" i="8"/>
  <c r="Z992" i="8"/>
  <c r="Z923" i="8"/>
  <c r="Z834" i="8"/>
  <c r="Z836" i="8"/>
  <c r="Z817" i="8"/>
  <c r="Z822" i="8"/>
  <c r="Z814" i="8"/>
  <c r="Z762" i="8"/>
  <c r="Z667" i="8"/>
  <c r="Z656" i="8"/>
  <c r="Z602" i="8"/>
  <c r="Z635" i="8"/>
  <c r="Z646" i="8"/>
  <c r="Z726" i="8"/>
  <c r="Z543" i="8"/>
  <c r="Z603" i="8"/>
  <c r="Z734" i="8"/>
  <c r="Z513" i="8"/>
  <c r="Z549" i="8"/>
  <c r="Z452" i="8"/>
  <c r="Z514" i="8"/>
  <c r="Z442" i="8"/>
  <c r="Z447" i="8"/>
  <c r="Z361" i="8"/>
  <c r="Z437" i="8"/>
  <c r="Z315" i="8"/>
  <c r="Z366" i="8"/>
  <c r="Z284" i="8"/>
  <c r="Z454" i="8"/>
  <c r="Z309" i="8"/>
  <c r="Z391" i="8"/>
  <c r="Z202" i="8"/>
  <c r="Z230" i="8"/>
  <c r="Z257" i="8"/>
  <c r="Z82" i="8"/>
  <c r="Z342" i="8"/>
  <c r="Z162" i="8"/>
  <c r="Z26" i="8"/>
  <c r="Z99" i="8"/>
  <c r="Z241" i="8"/>
  <c r="Z100" i="8"/>
  <c r="Z298" i="8"/>
  <c r="Z20" i="8"/>
  <c r="Z124" i="8"/>
  <c r="Z421" i="8"/>
  <c r="Z204" i="8"/>
  <c r="Z111" i="8"/>
  <c r="Z93" i="8"/>
  <c r="Z990" i="8"/>
  <c r="Z963" i="8"/>
  <c r="Z988" i="8"/>
  <c r="Z901" i="8"/>
  <c r="Z916" i="8"/>
  <c r="Z879" i="8"/>
  <c r="Z863" i="8"/>
  <c r="Z764" i="8"/>
  <c r="Z855" i="8"/>
  <c r="Z830" i="8"/>
  <c r="Z732" i="8"/>
  <c r="Z640" i="8"/>
  <c r="Z794" i="8"/>
  <c r="Z717" i="8"/>
  <c r="Z612" i="8"/>
  <c r="Z653" i="8"/>
  <c r="Z523" i="8"/>
  <c r="Z521" i="8"/>
  <c r="Z596" i="8"/>
  <c r="Z604" i="8"/>
  <c r="Z625" i="8"/>
  <c r="Z428" i="8"/>
  <c r="Z597" i="8"/>
  <c r="Z425" i="8"/>
  <c r="Z431" i="8"/>
  <c r="Z490" i="8"/>
  <c r="Z415" i="8"/>
  <c r="Z435" i="8"/>
  <c r="Z332" i="8"/>
  <c r="Z272" i="8"/>
  <c r="Z370" i="8"/>
  <c r="Z289" i="8"/>
  <c r="Z310" i="8"/>
  <c r="Z190" i="8"/>
  <c r="Z209" i="8"/>
  <c r="Z249" i="8"/>
  <c r="Z318" i="8"/>
  <c r="Z378" i="8"/>
  <c r="Z156" i="8"/>
  <c r="Z236" i="8"/>
  <c r="Z66" i="8"/>
  <c r="Z205" i="8"/>
  <c r="Z88" i="8"/>
  <c r="Z133" i="8"/>
  <c r="Z197" i="8"/>
  <c r="Z273" i="8"/>
  <c r="Z52" i="8"/>
  <c r="Z137" i="8"/>
  <c r="Z30" i="8"/>
  <c r="Z364" i="8"/>
  <c r="Z1005" i="8"/>
  <c r="Z924" i="8"/>
  <c r="Z904" i="8"/>
  <c r="Z791" i="8"/>
  <c r="Z716" i="8"/>
  <c r="Z810" i="8"/>
  <c r="Z563" i="8"/>
  <c r="Z658" i="8"/>
  <c r="Z436" i="8"/>
  <c r="Z561" i="8"/>
  <c r="Z411" i="8"/>
  <c r="Z280" i="8"/>
  <c r="Z470" i="8"/>
  <c r="Z359" i="8"/>
  <c r="Z382" i="8"/>
  <c r="Z123" i="8"/>
  <c r="Z58" i="8"/>
  <c r="Z75" i="8"/>
  <c r="Z135" i="8"/>
  <c r="Z45" i="8"/>
  <c r="Z973" i="8"/>
  <c r="Z909" i="8"/>
  <c r="Z907" i="8"/>
  <c r="Z801" i="8"/>
  <c r="Z684" i="8"/>
  <c r="Z669" i="8"/>
  <c r="Z527" i="8"/>
  <c r="Z600" i="8"/>
  <c r="Z424" i="8"/>
  <c r="Z446" i="8"/>
  <c r="Z331" i="8"/>
  <c r="Z497" i="8"/>
  <c r="Z314" i="8"/>
  <c r="Z302" i="8"/>
  <c r="Z375" i="8"/>
  <c r="Z81" i="8"/>
  <c r="Z394" i="8"/>
  <c r="Z277" i="8"/>
  <c r="Z106" i="8"/>
  <c r="Z955" i="8"/>
  <c r="Z927" i="8"/>
  <c r="Z860" i="8"/>
  <c r="Z778" i="8"/>
  <c r="Z730" i="8"/>
  <c r="Z643" i="8"/>
  <c r="Z483" i="8"/>
  <c r="Z526" i="8"/>
  <c r="Z461" i="8"/>
  <c r="Z381" i="8"/>
  <c r="Z386" i="8"/>
  <c r="Z371" i="8"/>
  <c r="Z252" i="8"/>
  <c r="Z210" i="8"/>
  <c r="Z160" i="8"/>
  <c r="Z29" i="8"/>
  <c r="Z117" i="8"/>
  <c r="Z65" i="8"/>
  <c r="Z206" i="8"/>
  <c r="Z961" i="8"/>
  <c r="Z894" i="8"/>
  <c r="Z812" i="8"/>
  <c r="Z747" i="8"/>
  <c r="Z622" i="8"/>
  <c r="Z570" i="8"/>
  <c r="Z548" i="8"/>
  <c r="Z609" i="8"/>
  <c r="Z560" i="8"/>
  <c r="Z357" i="8"/>
  <c r="Z409" i="8"/>
  <c r="Z337" i="8"/>
  <c r="Z198" i="8"/>
  <c r="Z175" i="8"/>
  <c r="Z144" i="8"/>
  <c r="Z225" i="8"/>
  <c r="Z67" i="8"/>
  <c r="Z50" i="8"/>
  <c r="Z21" i="8"/>
  <c r="Z47" i="8"/>
  <c r="Z959" i="8"/>
  <c r="Z797" i="8"/>
  <c r="Z787" i="8"/>
  <c r="Z662" i="8"/>
  <c r="Z426" i="8"/>
  <c r="Z328" i="8"/>
  <c r="Z274" i="8"/>
  <c r="Z244" i="8"/>
  <c r="Z192" i="8"/>
  <c r="Z57" i="8"/>
  <c r="Z867" i="8"/>
  <c r="Z695" i="8"/>
  <c r="Z706" i="8"/>
  <c r="Z613" i="8"/>
  <c r="Z496" i="8"/>
  <c r="Z293" i="8"/>
  <c r="AA293" i="8" s="1"/>
  <c r="AB293" i="8" s="1"/>
  <c r="AC293" i="8" s="1"/>
  <c r="Z239" i="8"/>
  <c r="Z108" i="8"/>
  <c r="Z196" i="8"/>
  <c r="Z919" i="8"/>
  <c r="Z705" i="8"/>
  <c r="Z533" i="8"/>
  <c r="Z467" i="8"/>
  <c r="Z218" i="8"/>
  <c r="Z200" i="8"/>
  <c r="Z250" i="8"/>
  <c r="Z832" i="8"/>
  <c r="Z595" i="8"/>
  <c r="Z473" i="8"/>
  <c r="Z336" i="8"/>
  <c r="Z253" i="8"/>
  <c r="Z96" i="8"/>
  <c r="Z245" i="8"/>
  <c r="Z334" i="8"/>
  <c r="Z73" i="8"/>
  <c r="Z978" i="8"/>
  <c r="Z748" i="8"/>
  <c r="Z538" i="8"/>
  <c r="Z477" i="8"/>
  <c r="Z308" i="8"/>
  <c r="Z74" i="8"/>
  <c r="Z185" i="8"/>
  <c r="Z983" i="8"/>
  <c r="Z868" i="8"/>
  <c r="Z620" i="8"/>
  <c r="Z459" i="8"/>
  <c r="Z387" i="8"/>
  <c r="Z219" i="8"/>
  <c r="Z484" i="8"/>
  <c r="Z954" i="8"/>
  <c r="Z652" i="8"/>
  <c r="Z651" i="8"/>
  <c r="Z469" i="8"/>
  <c r="Z307" i="8"/>
  <c r="Z147" i="8"/>
  <c r="Z221" i="8"/>
  <c r="Z900" i="8"/>
  <c r="Z400" i="8"/>
  <c r="Z62" i="8"/>
  <c r="Z723" i="8"/>
  <c r="Z419" i="8"/>
  <c r="Z134" i="8"/>
  <c r="Z663" i="8"/>
  <c r="Z325" i="8"/>
  <c r="Z121" i="8"/>
  <c r="Z519" i="8"/>
  <c r="Z170" i="8"/>
  <c r="Z738" i="8"/>
  <c r="Z267" i="8"/>
  <c r="Z932" i="8"/>
  <c r="Z594" i="8"/>
  <c r="Z512" i="8"/>
  <c r="Z44" i="8"/>
  <c r="Z149" i="8"/>
  <c r="Z945" i="8"/>
  <c r="Z429" i="8"/>
  <c r="Z285" i="8"/>
  <c r="AM710" i="8"/>
  <c r="AN710" i="8" s="1"/>
  <c r="AM152" i="8"/>
  <c r="AN152" i="8" s="1"/>
  <c r="AA973" i="8"/>
  <c r="AB973" i="8" s="1"/>
  <c r="AA347" i="8"/>
  <c r="AB347" i="8" s="1"/>
  <c r="AM656" i="8"/>
  <c r="AN656" i="8" s="1"/>
  <c r="Y159" i="8"/>
  <c r="Y21" i="8"/>
  <c r="Y14" i="8"/>
  <c r="Y9" i="8"/>
  <c r="Y98" i="8"/>
  <c r="Y11" i="8"/>
  <c r="Y10" i="8"/>
  <c r="Y149" i="8"/>
  <c r="Y57" i="8"/>
  <c r="Y177" i="8"/>
  <c r="Y24" i="8"/>
  <c r="Y37" i="8"/>
  <c r="Y42" i="8"/>
  <c r="Y1006" i="8"/>
  <c r="Y999" i="8"/>
  <c r="Y1004" i="8"/>
  <c r="Y962" i="8"/>
  <c r="Y947" i="8"/>
  <c r="Y953" i="8"/>
  <c r="Y927" i="8"/>
  <c r="Y958" i="8"/>
  <c r="Y931" i="8"/>
  <c r="Y933" i="8"/>
  <c r="Y937" i="8"/>
  <c r="Y908" i="8"/>
  <c r="Y896" i="8"/>
  <c r="Y839" i="8"/>
  <c r="Y858" i="8"/>
  <c r="Y872" i="8"/>
  <c r="Y862" i="8"/>
  <c r="Y912" i="8"/>
  <c r="Y905" i="8"/>
  <c r="Y852" i="8"/>
  <c r="Y802" i="8"/>
  <c r="Y888" i="8"/>
  <c r="Y849" i="8"/>
  <c r="Y787" i="8"/>
  <c r="Y772" i="8"/>
  <c r="Y832" i="8"/>
  <c r="Y829" i="8"/>
  <c r="Y769" i="8"/>
  <c r="Y811" i="8"/>
  <c r="Y730" i="8"/>
  <c r="Y698" i="8"/>
  <c r="Y789" i="8"/>
  <c r="Y759" i="8"/>
  <c r="Y729" i="8"/>
  <c r="Y683" i="8"/>
  <c r="Y820" i="8"/>
  <c r="Y637" i="8"/>
  <c r="Y693" i="8"/>
  <c r="Y606" i="8"/>
  <c r="Y561" i="8"/>
  <c r="Y739" i="8"/>
  <c r="Y673" i="8"/>
  <c r="Y634" i="8"/>
  <c r="Y724" i="8"/>
  <c r="Y626" i="8"/>
  <c r="Y719" i="8"/>
  <c r="Y530" i="8"/>
  <c r="Y475" i="8"/>
  <c r="Y708" i="8"/>
  <c r="Y774" i="8"/>
  <c r="Y607" i="8"/>
  <c r="Y571" i="8"/>
  <c r="Y680" i="8"/>
  <c r="Y679" i="8"/>
  <c r="Y552" i="8"/>
  <c r="Y668" i="8"/>
  <c r="Y513" i="8"/>
  <c r="Y536" i="8"/>
  <c r="Y559" i="8"/>
  <c r="Y572" i="8"/>
  <c r="Y488" i="8"/>
  <c r="Y440" i="8"/>
  <c r="Y578" i="8"/>
  <c r="Y535" i="8"/>
  <c r="Y419" i="8"/>
  <c r="Y482" i="8"/>
  <c r="Y441" i="8"/>
  <c r="Y396" i="8"/>
  <c r="Y364" i="8"/>
  <c r="Y476" i="8"/>
  <c r="Y446" i="8"/>
  <c r="Y515" i="8"/>
  <c r="Y433" i="8"/>
  <c r="Y421" i="8"/>
  <c r="Y373" i="8"/>
  <c r="Y363" i="8"/>
  <c r="Y405" i="8"/>
  <c r="Y496" i="8"/>
  <c r="Y348" i="8"/>
  <c r="Y316" i="8"/>
  <c r="Y455" i="8"/>
  <c r="Y624" i="8"/>
  <c r="Y397" i="8"/>
  <c r="Y317" i="8"/>
  <c r="Y229" i="8"/>
  <c r="Y374" i="8"/>
  <c r="Y288" i="8"/>
  <c r="Y256" i="8"/>
  <c r="Y186" i="8"/>
  <c r="Y145" i="8"/>
  <c r="Y129" i="8"/>
  <c r="Y113" i="8"/>
  <c r="Y97" i="8"/>
  <c r="Y75" i="8"/>
  <c r="Y276" i="8"/>
  <c r="Y218" i="8"/>
  <c r="Y321" i="8"/>
  <c r="Y261" i="8"/>
  <c r="Y191" i="8"/>
  <c r="Y370" i="8"/>
  <c r="Y327" i="8"/>
  <c r="Y169" i="8"/>
  <c r="Y22" i="8"/>
  <c r="Y246" i="8"/>
  <c r="Y162" i="8"/>
  <c r="Y128" i="8"/>
  <c r="Y26" i="8"/>
  <c r="Y188" i="8"/>
  <c r="Y39" i="8"/>
  <c r="Y291" i="8"/>
  <c r="Y146" i="8"/>
  <c r="Y96" i="8"/>
  <c r="Y51" i="8"/>
  <c r="Y82" i="8"/>
  <c r="Y333" i="8"/>
  <c r="Y240" i="8"/>
  <c r="Y142" i="8"/>
  <c r="Y49" i="8"/>
  <c r="Y132" i="8"/>
  <c r="Y224" i="8"/>
  <c r="Y204" i="8"/>
  <c r="Y163" i="8"/>
  <c r="Y235" i="8"/>
  <c r="Y998" i="8"/>
  <c r="Y996" i="8"/>
  <c r="Y1001" i="8"/>
  <c r="Y959" i="8"/>
  <c r="Y1003" i="8"/>
  <c r="Y994" i="8"/>
  <c r="Y964" i="8"/>
  <c r="Y954" i="8"/>
  <c r="Y988" i="8"/>
  <c r="Y929" i="8"/>
  <c r="Y920" i="8"/>
  <c r="Y898" i="8"/>
  <c r="Y907" i="8"/>
  <c r="Y903" i="8"/>
  <c r="Y850" i="8"/>
  <c r="Y864" i="8"/>
  <c r="Y854" i="8"/>
  <c r="Y873" i="8"/>
  <c r="Y902" i="8"/>
  <c r="Y848" i="8"/>
  <c r="Y798" i="8"/>
  <c r="Y856" i="8"/>
  <c r="Y835" i="8"/>
  <c r="Y783" i="8"/>
  <c r="Y768" i="8"/>
  <c r="Y812" i="8"/>
  <c r="Y828" i="8"/>
  <c r="Y765" i="8"/>
  <c r="AA765" i="8" s="1"/>
  <c r="AB765" i="8" s="1"/>
  <c r="AC765" i="8" s="1"/>
  <c r="Y800" i="8"/>
  <c r="Y726" i="8"/>
  <c r="Y694" i="8"/>
  <c r="Y747" i="8"/>
  <c r="Y750" i="8"/>
  <c r="Y716" i="8"/>
  <c r="Y681" i="8"/>
  <c r="Y743" i="8"/>
  <c r="Y631" i="8"/>
  <c r="Y664" i="8"/>
  <c r="Y604" i="8"/>
  <c r="Y557" i="8"/>
  <c r="Y728" i="8"/>
  <c r="Y669" i="8"/>
  <c r="Y621" i="8"/>
  <c r="Y703" i="8"/>
  <c r="Y618" i="8"/>
  <c r="Y712" i="8"/>
  <c r="Y519" i="8"/>
  <c r="Y471" i="8"/>
  <c r="Y704" i="8"/>
  <c r="Y721" i="8"/>
  <c r="Y711" i="8"/>
  <c r="Y570" i="8"/>
  <c r="Y656" i="8"/>
  <c r="AA656" i="8" s="1"/>
  <c r="AB656" i="8" s="1"/>
  <c r="Y667" i="8"/>
  <c r="Y544" i="8"/>
  <c r="Y643" i="8"/>
  <c r="Y512" i="8"/>
  <c r="Y529" i="8"/>
  <c r="Y556" i="8"/>
  <c r="Y567" i="8"/>
  <c r="Y473" i="8"/>
  <c r="Y436" i="8"/>
  <c r="Y524" i="8"/>
  <c r="Y501" i="8"/>
  <c r="Y408" i="8"/>
  <c r="Y478" i="8"/>
  <c r="Y427" i="8"/>
  <c r="Y392" i="8"/>
  <c r="Y360" i="8"/>
  <c r="Y465" i="8"/>
  <c r="Y445" i="8"/>
  <c r="Y505" i="8"/>
  <c r="Y619" i="8"/>
  <c r="Y417" i="8"/>
  <c r="Y357" i="8"/>
  <c r="Y362" i="8"/>
  <c r="Y402" i="8"/>
  <c r="Y461" i="8"/>
  <c r="Y344" i="8"/>
  <c r="Y312" i="8"/>
  <c r="Y423" i="8"/>
  <c r="Y507" i="8"/>
  <c r="Y394" i="8"/>
  <c r="Y298" i="8"/>
  <c r="Y225" i="8"/>
  <c r="Y354" i="8"/>
  <c r="Y283" i="8"/>
  <c r="Y252" i="8"/>
  <c r="Y182" i="8"/>
  <c r="Y143" i="8"/>
  <c r="Y127" i="8"/>
  <c r="Y111" i="8"/>
  <c r="Y95" i="8"/>
  <c r="Y71" i="8"/>
  <c r="Y274" i="8"/>
  <c r="Y214" i="8"/>
  <c r="Y302" i="8"/>
  <c r="Y257" i="8"/>
  <c r="Y187" i="8"/>
  <c r="Y358" i="8"/>
  <c r="Y325" i="8"/>
  <c r="Y148" i="8"/>
  <c r="Y18" i="8"/>
  <c r="Y239" i="8"/>
  <c r="Y160" i="8"/>
  <c r="Y120" i="8"/>
  <c r="Y311" i="8"/>
  <c r="Y81" i="8"/>
  <c r="Y29" i="8"/>
  <c r="Y280" i="8"/>
  <c r="Y138" i="8"/>
  <c r="Y92" i="8"/>
  <c r="Y46" i="8"/>
  <c r="Y77" i="8"/>
  <c r="Y306" i="8"/>
  <c r="Y271" i="8"/>
  <c r="Y134" i="8"/>
  <c r="Y35" i="8"/>
  <c r="Y124" i="8"/>
  <c r="Y192" i="8"/>
  <c r="Y197" i="8"/>
  <c r="Y155" i="8"/>
  <c r="Y232" i="8"/>
  <c r="Y982" i="8"/>
  <c r="Y979" i="8"/>
  <c r="Y984" i="8"/>
  <c r="Y944" i="8"/>
  <c r="Y989" i="8"/>
  <c r="Y960" i="8"/>
  <c r="Y930" i="8"/>
  <c r="Y949" i="8"/>
  <c r="Y956" i="8"/>
  <c r="Y914" i="8"/>
  <c r="Y913" i="8"/>
  <c r="Y918" i="8"/>
  <c r="Y879" i="8"/>
  <c r="Y894" i="8"/>
  <c r="Y932" i="8"/>
  <c r="Y892" i="8"/>
  <c r="Y893" i="8"/>
  <c r="Y867" i="8"/>
  <c r="Y857" i="8"/>
  <c r="Y838" i="8"/>
  <c r="Y790" i="8"/>
  <c r="Y830" i="8"/>
  <c r="Y818" i="8"/>
  <c r="Y827" i="8"/>
  <c r="Y760" i="8"/>
  <c r="Y796" i="8"/>
  <c r="Y819" i="8"/>
  <c r="Y757" i="8"/>
  <c r="Y780" i="8"/>
  <c r="Y718" i="8"/>
  <c r="Y686" i="8"/>
  <c r="Y817" i="8"/>
  <c r="Y834" i="8"/>
  <c r="Y713" i="8"/>
  <c r="Y651" i="8"/>
  <c r="Y744" i="8"/>
  <c r="Y799" i="8"/>
  <c r="AA799" i="8" s="1"/>
  <c r="AB799" i="8" s="1"/>
  <c r="AC799" i="8" s="1"/>
  <c r="Y633" i="8"/>
  <c r="AA633" i="8" s="1"/>
  <c r="AB633" i="8" s="1"/>
  <c r="Y585" i="8"/>
  <c r="Y549" i="8"/>
  <c r="Y717" i="8"/>
  <c r="Y645" i="8"/>
  <c r="Y608" i="8"/>
  <c r="Y666" i="8"/>
  <c r="Y603" i="8"/>
  <c r="Y622" i="8"/>
  <c r="Y504" i="8"/>
  <c r="Y821" i="8"/>
  <c r="Y659" i="8"/>
  <c r="Y670" i="8"/>
  <c r="Y677" i="8"/>
  <c r="Y555" i="8"/>
  <c r="Y620" i="8"/>
  <c r="Y594" i="8"/>
  <c r="Y508" i="8"/>
  <c r="Y558" i="8"/>
  <c r="Y701" i="8"/>
  <c r="Y676" i="8"/>
  <c r="Y575" i="8"/>
  <c r="Y562" i="8"/>
  <c r="Y460" i="8"/>
  <c r="Y428" i="8"/>
  <c r="Y483" i="8"/>
  <c r="Y489" i="8"/>
  <c r="Y720" i="8"/>
  <c r="Y459" i="8"/>
  <c r="Y425" i="8"/>
  <c r="Y384" i="8"/>
  <c r="Y352" i="8"/>
  <c r="Y414" i="8"/>
  <c r="Y430" i="8"/>
  <c r="Y451" i="8"/>
  <c r="Y520" i="8"/>
  <c r="Y398" i="8"/>
  <c r="Y540" i="8"/>
  <c r="Y493" i="8"/>
  <c r="Y389" i="8"/>
  <c r="Y409" i="8"/>
  <c r="Y336" i="8"/>
  <c r="Y304" i="8"/>
  <c r="Y393" i="8"/>
  <c r="Y454" i="8"/>
  <c r="Y381" i="8"/>
  <c r="Y279" i="8"/>
  <c r="Y217" i="8"/>
  <c r="Y329" i="8"/>
  <c r="Y272" i="8"/>
  <c r="Y208" i="8"/>
  <c r="Y174" i="8"/>
  <c r="Y139" i="8"/>
  <c r="Y123" i="8"/>
  <c r="Y107" i="8"/>
  <c r="Y91" i="8"/>
  <c r="Y371" i="8"/>
  <c r="Y238" i="8"/>
  <c r="Y68" i="8"/>
  <c r="Y293" i="8"/>
  <c r="Y249" i="8"/>
  <c r="Y179" i="8"/>
  <c r="Y330" i="8"/>
  <c r="Y275" i="8"/>
  <c r="Y74" i="8"/>
  <c r="Y335" i="8"/>
  <c r="Y223" i="8"/>
  <c r="Y156" i="8"/>
  <c r="Y76" i="8"/>
  <c r="Y236" i="8"/>
  <c r="Y66" i="8"/>
  <c r="Y19" i="8"/>
  <c r="Y254" i="8"/>
  <c r="Y122" i="8"/>
  <c r="Y84" i="8"/>
  <c r="Y289" i="8"/>
  <c r="Y67" i="8"/>
  <c r="Y285" i="8"/>
  <c r="Y165" i="8"/>
  <c r="Y118" i="8"/>
  <c r="Y25" i="8"/>
  <c r="Y102" i="8"/>
  <c r="Y153" i="8"/>
  <c r="Y94" i="8"/>
  <c r="Y56" i="8"/>
  <c r="Y60" i="8"/>
  <c r="Y974" i="8"/>
  <c r="Y976" i="8"/>
  <c r="Y992" i="8"/>
  <c r="Y936" i="8"/>
  <c r="Y981" i="8"/>
  <c r="Y995" i="8"/>
  <c r="Y922" i="8"/>
  <c r="Y928" i="8"/>
  <c r="Y923" i="8"/>
  <c r="Y906" i="8"/>
  <c r="Y909" i="8"/>
  <c r="Y966" i="8"/>
  <c r="Y871" i="8"/>
  <c r="Y884" i="8"/>
  <c r="Y917" i="8"/>
  <c r="Y891" i="8"/>
  <c r="Y868" i="8"/>
  <c r="Y865" i="8"/>
  <c r="Y853" i="8"/>
  <c r="Y822" i="8"/>
  <c r="Y786" i="8"/>
  <c r="Y823" i="8"/>
  <c r="Y840" i="8"/>
  <c r="Y813" i="8"/>
  <c r="Y756" i="8"/>
  <c r="Y791" i="8"/>
  <c r="Y801" i="8"/>
  <c r="Y753" i="8"/>
  <c r="Y804" i="8"/>
  <c r="Y714" i="8"/>
  <c r="Y682" i="8"/>
  <c r="Y816" i="8"/>
  <c r="Y784" i="8"/>
  <c r="Y700" i="8"/>
  <c r="Y640" i="8"/>
  <c r="Y671" i="8"/>
  <c r="Y778" i="8"/>
  <c r="Y632" i="8"/>
  <c r="Y577" i="8"/>
  <c r="Y545" i="8"/>
  <c r="Y705" i="8"/>
  <c r="Y644" i="8"/>
  <c r="Y595" i="8"/>
  <c r="Y660" i="8"/>
  <c r="Y597" i="8"/>
  <c r="Y614" i="8"/>
  <c r="Y498" i="8"/>
  <c r="Y770" i="8"/>
  <c r="Y602" i="8"/>
  <c r="Y653" i="8"/>
  <c r="Y615" i="8"/>
  <c r="Y554" i="8"/>
  <c r="Y612" i="8"/>
  <c r="Y593" i="8"/>
  <c r="Y500" i="8"/>
  <c r="Y548" i="8"/>
  <c r="Y590" i="8"/>
  <c r="Y675" i="8"/>
  <c r="Y546" i="8"/>
  <c r="Y534" i="8"/>
  <c r="Y456" i="8"/>
  <c r="Y424" i="8"/>
  <c r="Y477" i="8"/>
  <c r="Y486" i="8"/>
  <c r="Y533" i="8"/>
  <c r="Y458" i="8"/>
  <c r="Y412" i="8"/>
  <c r="Y380" i="8"/>
  <c r="Y648" i="8"/>
  <c r="Y709" i="8"/>
  <c r="Y429" i="8"/>
  <c r="Y450" i="8"/>
  <c r="Y510" i="8"/>
  <c r="Y395" i="8"/>
  <c r="Y437" i="8"/>
  <c r="Y490" i="8"/>
  <c r="Y386" i="8"/>
  <c r="Y367" i="8"/>
  <c r="Y332" i="8"/>
  <c r="Y300" i="8"/>
  <c r="Y390" i="8"/>
  <c r="Y525" i="8"/>
  <c r="Y369" i="8"/>
  <c r="Y247" i="8"/>
  <c r="Y213" i="8"/>
  <c r="Y314" i="8"/>
  <c r="Y270" i="8"/>
  <c r="Y202" i="8"/>
  <c r="Y170" i="8"/>
  <c r="Y137" i="8"/>
  <c r="Y121" i="8"/>
  <c r="Y105" i="8"/>
  <c r="Y89" i="8"/>
  <c r="Y343" i="8"/>
  <c r="Y234" i="8"/>
  <c r="Y359" i="8"/>
  <c r="Y287" i="8"/>
  <c r="Y210" i="8"/>
  <c r="Y175" i="8"/>
  <c r="Y315" i="8"/>
  <c r="Y255" i="8"/>
  <c r="Y65" i="8"/>
  <c r="Y322" i="8"/>
  <c r="Y215" i="8"/>
  <c r="Y154" i="8"/>
  <c r="Y55" i="8"/>
  <c r="Y228" i="8"/>
  <c r="Y62" i="8"/>
  <c r="Y337" i="8"/>
  <c r="Y205" i="8"/>
  <c r="Y114" i="8"/>
  <c r="Y72" i="8"/>
  <c r="Y284" i="8"/>
  <c r="Y468" i="8"/>
  <c r="Y273" i="8"/>
  <c r="Y157" i="8"/>
  <c r="Y110" i="8"/>
  <c r="Y15" i="8"/>
  <c r="Y47" i="8"/>
  <c r="Y78" i="8"/>
  <c r="Y16" i="8"/>
  <c r="Y30" i="8"/>
  <c r="Y973" i="8"/>
  <c r="Y980" i="8"/>
  <c r="Y941" i="8"/>
  <c r="Y945" i="8"/>
  <c r="AA945" i="8" s="1"/>
  <c r="AB945" i="8" s="1"/>
  <c r="AC945" i="8" s="1"/>
  <c r="Y972" i="8"/>
  <c r="Y948" i="8"/>
  <c r="Y882" i="8"/>
  <c r="Y883" i="8"/>
  <c r="Y841" i="8"/>
  <c r="Y814" i="8"/>
  <c r="Y815" i="8"/>
  <c r="Y797" i="8"/>
  <c r="Y845" i="8"/>
  <c r="Y749" i="8"/>
  <c r="Y710" i="8"/>
  <c r="Y809" i="8"/>
  <c r="Y699" i="8"/>
  <c r="Y662" i="8"/>
  <c r="Y630" i="8"/>
  <c r="Y541" i="8"/>
  <c r="Y642" i="8"/>
  <c r="Y658" i="8"/>
  <c r="Y613" i="8"/>
  <c r="Y742" i="8"/>
  <c r="Y649" i="8"/>
  <c r="Y788" i="8"/>
  <c r="Y574" i="8"/>
  <c r="Y522" i="8"/>
  <c r="Y646" i="8"/>
  <c r="Y531" i="8"/>
  <c r="Y672" i="8"/>
  <c r="Y484" i="8"/>
  <c r="Y457" i="8"/>
  <c r="Y376" i="8"/>
  <c r="Y502" i="8"/>
  <c r="Y449" i="8"/>
  <c r="Y385" i="8"/>
  <c r="Y474" i="8"/>
  <c r="Y366" i="8"/>
  <c r="Y296" i="8"/>
  <c r="Y516" i="8"/>
  <c r="Y241" i="8"/>
  <c r="Y310" i="8"/>
  <c r="Y198" i="8"/>
  <c r="Y135" i="8"/>
  <c r="Y103" i="8"/>
  <c r="Y341" i="8"/>
  <c r="Y346" i="8"/>
  <c r="Y203" i="8"/>
  <c r="Y313" i="8"/>
  <c r="Y59" i="8"/>
  <c r="Y181" i="8"/>
  <c r="Y44" i="8"/>
  <c r="Y61" i="8"/>
  <c r="Y200" i="8"/>
  <c r="Y63" i="8"/>
  <c r="Y269" i="8"/>
  <c r="Y277" i="8"/>
  <c r="Y243" i="8"/>
  <c r="Y33" i="8"/>
  <c r="Y27" i="8"/>
  <c r="Y12" i="8"/>
  <c r="Y40" i="8"/>
  <c r="Y965" i="8"/>
  <c r="Y985" i="8"/>
  <c r="Y997" i="8"/>
  <c r="Y991" i="8"/>
  <c r="Y919" i="8"/>
  <c r="Y897" i="8"/>
  <c r="Y863" i="8"/>
  <c r="Y900" i="8"/>
  <c r="Y859" i="8"/>
  <c r="Y831" i="8"/>
  <c r="Y782" i="8"/>
  <c r="Y808" i="8"/>
  <c r="Y752" i="8"/>
  <c r="Y785" i="8"/>
  <c r="Y755" i="8"/>
  <c r="Y678" i="8"/>
  <c r="Y779" i="8"/>
  <c r="Y638" i="8"/>
  <c r="Y766" i="8"/>
  <c r="Y573" i="8"/>
  <c r="Y696" i="8"/>
  <c r="Y589" i="8"/>
  <c r="Y586" i="8"/>
  <c r="Y487" i="8"/>
  <c r="Y599" i="8"/>
  <c r="Y611" i="8"/>
  <c r="Y596" i="8"/>
  <c r="Y495" i="8"/>
  <c r="Y582" i="8"/>
  <c r="Y523" i="8"/>
  <c r="Y452" i="8"/>
  <c r="Y580" i="8"/>
  <c r="Y514" i="8"/>
  <c r="AA514" i="8" s="1"/>
  <c r="AB514" i="8" s="1"/>
  <c r="AC514" i="8" s="1"/>
  <c r="Y410" i="8"/>
  <c r="Y581" i="8"/>
  <c r="Y551" i="8"/>
  <c r="Y503" i="8"/>
  <c r="Y415" i="8"/>
  <c r="Y383" i="8"/>
  <c r="Y328" i="8"/>
  <c r="Y387" i="8"/>
  <c r="Y349" i="8"/>
  <c r="Y207" i="8"/>
  <c r="Y268" i="8"/>
  <c r="Y166" i="8"/>
  <c r="Y119" i="8"/>
  <c r="Y87" i="8"/>
  <c r="Y230" i="8"/>
  <c r="Y286" i="8"/>
  <c r="Y171" i="8"/>
  <c r="Y250" i="8"/>
  <c r="Y309" i="8"/>
  <c r="Y152" i="8"/>
  <c r="Y220" i="8"/>
  <c r="Y318" i="8"/>
  <c r="Y108" i="8"/>
  <c r="Y266" i="8"/>
  <c r="Y263" i="8"/>
  <c r="Y80" i="8"/>
  <c r="AA80" i="8" s="1"/>
  <c r="AB80" i="8" s="1"/>
  <c r="AC80" i="8" s="1"/>
  <c r="Y45" i="8"/>
  <c r="Y13" i="8"/>
  <c r="Y977" i="8"/>
  <c r="Y963" i="8"/>
  <c r="Y939" i="8"/>
  <c r="Y889" i="8"/>
  <c r="Y899" i="8"/>
  <c r="Y870" i="8"/>
  <c r="AA870" i="8" s="1"/>
  <c r="AB870" i="8" s="1"/>
  <c r="AC870" i="8" s="1"/>
  <c r="Y951" i="8"/>
  <c r="Y833" i="8"/>
  <c r="Y776" i="8"/>
  <c r="Y777" i="8"/>
  <c r="Y722" i="8"/>
  <c r="Y767" i="8"/>
  <c r="Y860" i="8"/>
  <c r="Y635" i="8"/>
  <c r="Y771" i="8"/>
  <c r="Y738" i="8"/>
  <c r="Y625" i="8"/>
  <c r="Y727" i="8"/>
  <c r="Y592" i="8"/>
  <c r="Y661" i="8"/>
  <c r="Y518" i="8"/>
  <c r="Y469" i="8"/>
  <c r="Y432" i="8"/>
  <c r="Y472" i="8"/>
  <c r="Y404" i="8"/>
  <c r="Y416" i="8"/>
  <c r="Y434" i="8"/>
  <c r="Y411" i="8"/>
  <c r="Y413" i="8"/>
  <c r="Y463" i="8"/>
  <c r="Y334" i="8"/>
  <c r="Y331" i="8"/>
  <c r="Y190" i="8"/>
  <c r="Y117" i="8"/>
  <c r="Y64" i="8"/>
  <c r="Y323" i="8"/>
  <c r="Y167" i="8"/>
  <c r="Y83" i="8"/>
  <c r="Y164" i="8"/>
  <c r="Y212" i="8"/>
  <c r="Y259" i="8"/>
  <c r="Y53" i="8"/>
  <c r="Y258" i="8"/>
  <c r="Y28" i="8"/>
  <c r="Y290" i="8"/>
  <c r="Y990" i="8"/>
  <c r="Y975" i="8"/>
  <c r="Y938" i="8"/>
  <c r="Y971" i="8"/>
  <c r="Y934" i="8"/>
  <c r="Y874" i="8"/>
  <c r="Y910" i="8"/>
  <c r="Y916" i="8"/>
  <c r="Y876" i="8"/>
  <c r="Y764" i="8"/>
  <c r="Y773" i="8"/>
  <c r="Y706" i="8"/>
  <c r="Y740" i="8"/>
  <c r="Y825" i="8"/>
  <c r="Y623" i="8"/>
  <c r="Y723" i="8"/>
  <c r="Y735" i="8"/>
  <c r="Y609" i="8"/>
  <c r="Y663" i="8"/>
  <c r="Y587" i="8"/>
  <c r="Y563" i="8"/>
  <c r="Y499" i="8"/>
  <c r="Y754" i="8"/>
  <c r="Y629" i="8"/>
  <c r="Y406" i="8"/>
  <c r="Y400" i="8"/>
  <c r="Y494" i="8"/>
  <c r="Y539" i="8"/>
  <c r="Y407" i="8"/>
  <c r="Y351" i="8"/>
  <c r="Y403" i="8"/>
  <c r="Y319" i="8"/>
  <c r="Y307" i="8"/>
  <c r="AA307" i="8" s="1"/>
  <c r="AB307" i="8" s="1"/>
  <c r="AC307" i="8" s="1"/>
  <c r="Y178" i="8"/>
  <c r="Y115" i="8"/>
  <c r="Y326" i="8"/>
  <c r="Y299" i="8"/>
  <c r="Y150" i="8"/>
  <c r="Y50" i="8"/>
  <c r="Y158" i="8"/>
  <c r="Y193" i="8"/>
  <c r="Y173" i="8"/>
  <c r="Y32" i="8"/>
  <c r="Y245" i="8"/>
  <c r="Y184" i="8"/>
  <c r="AA184" i="8" s="1"/>
  <c r="AB184" i="8" s="1"/>
  <c r="Y189" i="8"/>
  <c r="Y1005" i="8"/>
  <c r="AA1005" i="8" s="1"/>
  <c r="AB1005" i="8" s="1"/>
  <c r="AC1005" i="8" s="1"/>
  <c r="Y952" i="8"/>
  <c r="Y935" i="8"/>
  <c r="Y911" i="8"/>
  <c r="Y890" i="8"/>
  <c r="AA890" i="8" s="1"/>
  <c r="AB890" i="8" s="1"/>
  <c r="AC890" i="8" s="1"/>
  <c r="Y866" i="8"/>
  <c r="Y846" i="8"/>
  <c r="Y851" i="8"/>
  <c r="Y875" i="8"/>
  <c r="Y881" i="8"/>
  <c r="Y761" i="8"/>
  <c r="Y702" i="8"/>
  <c r="Y732" i="8"/>
  <c r="Y793" i="8"/>
  <c r="Y617" i="8"/>
  <c r="Y691" i="8"/>
  <c r="Y692" i="8"/>
  <c r="Y598" i="8"/>
  <c r="Y583" i="8"/>
  <c r="Y568" i="8"/>
  <c r="Y560" i="8"/>
  <c r="Y538" i="8"/>
  <c r="Y564" i="8"/>
  <c r="Y605" i="8"/>
  <c r="Y511" i="8"/>
  <c r="Y388" i="8"/>
  <c r="Y447" i="8"/>
  <c r="Y466" i="8"/>
  <c r="Y347" i="8"/>
  <c r="Y350" i="8"/>
  <c r="Y377" i="8"/>
  <c r="Y295" i="8"/>
  <c r="Y301" i="8"/>
  <c r="Y151" i="8"/>
  <c r="Y109" i="8"/>
  <c r="Y281" i="8"/>
  <c r="Y278" i="8"/>
  <c r="Y345" i="8"/>
  <c r="Y31" i="8"/>
  <c r="Y144" i="8"/>
  <c r="Y69" i="8"/>
  <c r="Y168" i="8"/>
  <c r="Y185" i="8"/>
  <c r="Y172" i="8"/>
  <c r="Y140" i="8"/>
  <c r="Y305" i="8"/>
  <c r="Y1002" i="8"/>
  <c r="Y978" i="8"/>
  <c r="Y957" i="8"/>
  <c r="Y961" i="8"/>
  <c r="Y921" i="8"/>
  <c r="Y842" i="8"/>
  <c r="Y887" i="8"/>
  <c r="Y810" i="8"/>
  <c r="Y826" i="8"/>
  <c r="Y877" i="8"/>
  <c r="Y745" i="8"/>
  <c r="Y690" i="8"/>
  <c r="Y731" i="8"/>
  <c r="Y652" i="8"/>
  <c r="Y591" i="8"/>
  <c r="Y685" i="8"/>
  <c r="Y655" i="8"/>
  <c r="Y517" i="8"/>
  <c r="Y579" i="8"/>
  <c r="Y733" i="8"/>
  <c r="Y509" i="8"/>
  <c r="Y537" i="8"/>
  <c r="Y526" i="8"/>
  <c r="Y491" i="8"/>
  <c r="Y506" i="8"/>
  <c r="Y372" i="8"/>
  <c r="Y431" i="8"/>
  <c r="Y438" i="8"/>
  <c r="Y420" i="8"/>
  <c r="Y340" i="8"/>
  <c r="Y365" i="8"/>
  <c r="Y237" i="8"/>
  <c r="Y282" i="8"/>
  <c r="Y147" i="8"/>
  <c r="Y101" i="8"/>
  <c r="Y242" i="8"/>
  <c r="Y265" i="8"/>
  <c r="Y355" i="8"/>
  <c r="Y375" i="8"/>
  <c r="AA375" i="8" s="1"/>
  <c r="AB375" i="8" s="1"/>
  <c r="Y136" i="8"/>
  <c r="Y48" i="8"/>
  <c r="Y130" i="8"/>
  <c r="Y180" i="8"/>
  <c r="Y219" i="8"/>
  <c r="Y116" i="8"/>
  <c r="Y211" i="8"/>
  <c r="Y8" i="8"/>
  <c r="Y968" i="8"/>
  <c r="Y986" i="8"/>
  <c r="Y950" i="8"/>
  <c r="Y940" i="8"/>
  <c r="Y855" i="8"/>
  <c r="Y901" i="8"/>
  <c r="Y915" i="8"/>
  <c r="Y844" i="8"/>
  <c r="Y837" i="8"/>
  <c r="Y836" i="8"/>
  <c r="Y737" i="8"/>
  <c r="Y746" i="8"/>
  <c r="Y684" i="8"/>
  <c r="Y751" i="8"/>
  <c r="Y553" i="8"/>
  <c r="Y636" i="8"/>
  <c r="Y584" i="8"/>
  <c r="Y467" i="8"/>
  <c r="Y628" i="8"/>
  <c r="Y758" i="8"/>
  <c r="Y600" i="8"/>
  <c r="Y566" i="8"/>
  <c r="Y448" i="8"/>
  <c r="Y497" i="8"/>
  <c r="Y442" i="8"/>
  <c r="AA442" i="8" s="1"/>
  <c r="AB442" i="8" s="1"/>
  <c r="AC442" i="8" s="1"/>
  <c r="Y528" i="8"/>
  <c r="Y470" i="8"/>
  <c r="Y379" i="8"/>
  <c r="Y361" i="8"/>
  <c r="Y308" i="8"/>
  <c r="Y422" i="8"/>
  <c r="Y206" i="8"/>
  <c r="Y248" i="8"/>
  <c r="Y131" i="8"/>
  <c r="Y85" i="8"/>
  <c r="Y209" i="8"/>
  <c r="Y195" i="8"/>
  <c r="Y201" i="8"/>
  <c r="Y231" i="8"/>
  <c r="Y34" i="8"/>
  <c r="Y303" i="8"/>
  <c r="Y88" i="8"/>
  <c r="Y339" i="8"/>
  <c r="Y73" i="8"/>
  <c r="Y161" i="8"/>
  <c r="Y251" i="8"/>
  <c r="Y967" i="8"/>
  <c r="Y886" i="8"/>
  <c r="Y806" i="8"/>
  <c r="Y824" i="8"/>
  <c r="Y697" i="8"/>
  <c r="Y665" i="8"/>
  <c r="Y736" i="8"/>
  <c r="Y689" i="8"/>
  <c r="Y543" i="8"/>
  <c r="Y527" i="8"/>
  <c r="Y399" i="8"/>
  <c r="Y233" i="8"/>
  <c r="Y125" i="8"/>
  <c r="Y199" i="8"/>
  <c r="Y112" i="8"/>
  <c r="Y58" i="8"/>
  <c r="Y227" i="8"/>
  <c r="Y43" i="8"/>
  <c r="Y52" i="8"/>
  <c r="Y969" i="8"/>
  <c r="Y895" i="8"/>
  <c r="Y946" i="8"/>
  <c r="Y795" i="8"/>
  <c r="Y650" i="8"/>
  <c r="Y610" i="8"/>
  <c r="Y639" i="8"/>
  <c r="Y762" i="8"/>
  <c r="Y481" i="8"/>
  <c r="Y547" i="8"/>
  <c r="Y324" i="8"/>
  <c r="Y439" i="8"/>
  <c r="Y93" i="8"/>
  <c r="Y342" i="8"/>
  <c r="Y244" i="8"/>
  <c r="Y353" i="8"/>
  <c r="Y106" i="8"/>
  <c r="Y993" i="8"/>
  <c r="Y942" i="8"/>
  <c r="Y880" i="8"/>
  <c r="Y803" i="8"/>
  <c r="Y734" i="8"/>
  <c r="Y627" i="8"/>
  <c r="Y647" i="8"/>
  <c r="Y707" i="8"/>
  <c r="Y576" i="8"/>
  <c r="Y462" i="8"/>
  <c r="Y435" i="8"/>
  <c r="Y320" i="8"/>
  <c r="Y264" i="8"/>
  <c r="Y79" i="8"/>
  <c r="Y378" i="8"/>
  <c r="Y41" i="8"/>
  <c r="Y294" i="8"/>
  <c r="Y20" i="8"/>
  <c r="Y987" i="8"/>
  <c r="Y943" i="8"/>
  <c r="Y869" i="8"/>
  <c r="Y781" i="8"/>
  <c r="Y885" i="8"/>
  <c r="Y569" i="8"/>
  <c r="Y763" i="8"/>
  <c r="Y654" i="8"/>
  <c r="Y492" i="8"/>
  <c r="Y426" i="8"/>
  <c r="Y382" i="8"/>
  <c r="Y480" i="8"/>
  <c r="Y194" i="8"/>
  <c r="Y222" i="8"/>
  <c r="Y267" i="8"/>
  <c r="Y297" i="8"/>
  <c r="Y126" i="8"/>
  <c r="Y955" i="8"/>
  <c r="Y926" i="8"/>
  <c r="Y925" i="8"/>
  <c r="Y807" i="8"/>
  <c r="Y775" i="8"/>
  <c r="Y565" i="8"/>
  <c r="Y485" i="8"/>
  <c r="Y748" i="8"/>
  <c r="Y464" i="8"/>
  <c r="Y368" i="8"/>
  <c r="Y601" i="8"/>
  <c r="Y453" i="8"/>
  <c r="Y141" i="8"/>
  <c r="Y338" i="8"/>
  <c r="Y262" i="8"/>
  <c r="Y104" i="8"/>
  <c r="Y54" i="8"/>
  <c r="Y924" i="8"/>
  <c r="Y741" i="8"/>
  <c r="Y479" i="8"/>
  <c r="Y443" i="8"/>
  <c r="Y221" i="8"/>
  <c r="Y176" i="8"/>
  <c r="Y86" i="8"/>
  <c r="Y904" i="8"/>
  <c r="Y674" i="8"/>
  <c r="Y688" i="8"/>
  <c r="Y356" i="8"/>
  <c r="Y260" i="8"/>
  <c r="Y36" i="8"/>
  <c r="Y847" i="8"/>
  <c r="Y715" i="8"/>
  <c r="Y687" i="8"/>
  <c r="Y550" i="8"/>
  <c r="Y133" i="8"/>
  <c r="Y23" i="8"/>
  <c r="Y970" i="8"/>
  <c r="Y794" i="8"/>
  <c r="Y805" i="8"/>
  <c r="Y588" i="8"/>
  <c r="Y532" i="8"/>
  <c r="Y253" i="8"/>
  <c r="Y216" i="8"/>
  <c r="Y90" i="8"/>
  <c r="Y1000" i="8"/>
  <c r="Y792" i="8"/>
  <c r="Y641" i="8"/>
  <c r="Y444" i="8"/>
  <c r="Y292" i="8"/>
  <c r="Y183" i="8"/>
  <c r="Y38" i="8"/>
  <c r="Y657" i="8"/>
  <c r="Y391" i="8"/>
  <c r="Y725" i="8"/>
  <c r="Y99" i="8"/>
  <c r="Y616" i="8"/>
  <c r="Y226" i="8"/>
  <c r="Y695" i="8"/>
  <c r="Y196" i="8"/>
  <c r="Y983" i="8"/>
  <c r="Y521" i="8"/>
  <c r="Y100" i="8"/>
  <c r="Y878" i="8"/>
  <c r="Y542" i="8"/>
  <c r="Y70" i="8"/>
  <c r="Y861" i="8"/>
  <c r="Y401" i="8"/>
  <c r="Y17" i="8"/>
  <c r="Y843" i="8"/>
  <c r="Y418" i="8"/>
  <c r="AM823" i="8"/>
  <c r="AN823" i="8" s="1"/>
  <c r="AM880" i="8"/>
  <c r="AN880" i="8" s="1"/>
  <c r="AM414" i="8"/>
  <c r="AN414" i="8" s="1"/>
  <c r="AM43" i="8"/>
  <c r="AN43" i="8" s="1"/>
  <c r="AM447" i="8"/>
  <c r="AN447" i="8" s="1"/>
  <c r="AM526" i="8"/>
  <c r="AN526" i="8" s="1"/>
  <c r="AM544" i="8"/>
  <c r="AN544" i="8" s="1"/>
  <c r="AM891" i="8"/>
  <c r="AN891" i="8" s="1"/>
  <c r="AM41" i="8"/>
  <c r="AN41" i="8" s="1"/>
  <c r="AM64" i="8"/>
  <c r="AN64" i="8" s="1"/>
  <c r="AM66" i="8"/>
  <c r="AN66" i="8" s="1"/>
  <c r="AM402" i="8"/>
  <c r="AN402" i="8" s="1"/>
  <c r="AM553" i="8"/>
  <c r="AN553" i="8" s="1"/>
  <c r="AM755" i="8"/>
  <c r="AN755" i="8" s="1"/>
  <c r="AM68" i="8"/>
  <c r="AN68" i="8" s="1"/>
  <c r="AM493" i="8"/>
  <c r="AN493" i="8" s="1"/>
  <c r="AM950" i="8"/>
  <c r="AN950" i="8" s="1"/>
  <c r="AM941" i="8"/>
  <c r="AN941" i="8" s="1"/>
  <c r="AM826" i="8"/>
  <c r="AN826" i="8" s="1"/>
  <c r="AM530" i="8"/>
  <c r="AN530" i="8" s="1"/>
  <c r="AM465" i="8"/>
  <c r="AN465" i="8" s="1"/>
  <c r="AM640" i="8"/>
  <c r="AN640" i="8" s="1"/>
  <c r="AM497" i="8"/>
  <c r="AN497" i="8" s="1"/>
  <c r="AA690" i="8"/>
  <c r="AB690" i="8" s="1"/>
  <c r="AC690" i="8" s="1"/>
  <c r="AA834" i="8"/>
  <c r="AB834" i="8" s="1"/>
  <c r="AC834" i="8" s="1"/>
  <c r="AA341" i="8"/>
  <c r="AB341" i="8" s="1"/>
  <c r="AC341" i="8" s="1"/>
  <c r="AA366" i="8"/>
  <c r="AB366" i="8" s="1"/>
  <c r="AA744" i="8"/>
  <c r="AB744" i="8" s="1"/>
  <c r="AM551" i="8"/>
  <c r="AN551" i="8" s="1"/>
  <c r="AM748" i="8"/>
  <c r="AN748" i="8" s="1"/>
  <c r="AM261" i="8"/>
  <c r="AN261" i="8" s="1"/>
  <c r="AM476" i="8"/>
  <c r="AN476" i="8" s="1"/>
  <c r="AM733" i="8"/>
  <c r="AN733" i="8" s="1"/>
  <c r="AM40" i="8"/>
  <c r="AN40" i="8" s="1"/>
  <c r="AM25" i="8"/>
  <c r="AN25" i="8" s="1"/>
  <c r="AM363" i="8"/>
  <c r="AN363" i="8" s="1"/>
  <c r="AM660" i="8"/>
  <c r="AN660" i="8" s="1"/>
  <c r="AM274" i="8"/>
  <c r="AN274" i="8" s="1"/>
  <c r="AM652" i="8"/>
  <c r="AN652" i="8" s="1"/>
  <c r="AM820" i="8"/>
  <c r="AN820" i="8" s="1"/>
  <c r="AM70" i="8"/>
  <c r="AN70" i="8" s="1"/>
  <c r="AM391" i="8"/>
  <c r="AN391" i="8" s="1"/>
  <c r="AM777" i="8"/>
  <c r="AN777" i="8" s="1"/>
  <c r="AM272" i="8"/>
  <c r="AN272" i="8" s="1"/>
  <c r="AM286" i="8"/>
  <c r="AN286" i="8" s="1"/>
  <c r="AM221" i="8"/>
  <c r="AN221" i="8" s="1"/>
  <c r="AM642" i="8"/>
  <c r="AN642" i="8" s="1"/>
  <c r="AM665" i="8"/>
  <c r="AN665" i="8" s="1"/>
  <c r="AM101" i="8"/>
  <c r="AN101" i="8" s="1"/>
  <c r="AM342" i="8"/>
  <c r="AN342" i="8" s="1"/>
  <c r="AM378" i="8"/>
  <c r="AN378" i="8" s="1"/>
  <c r="AM375" i="8"/>
  <c r="AN375" i="8" s="1"/>
  <c r="AM565" i="8"/>
  <c r="AN565" i="8" s="1"/>
  <c r="AM560" i="8"/>
  <c r="AN560" i="8" s="1"/>
  <c r="AM781" i="8"/>
  <c r="AN781" i="8" s="1"/>
  <c r="AM911" i="8"/>
  <c r="AN911" i="8" s="1"/>
  <c r="AM967" i="8"/>
  <c r="AN967" i="8" s="1"/>
  <c r="AM192" i="8"/>
  <c r="AN192" i="8" s="1"/>
  <c r="AM591" i="8"/>
  <c r="AN591" i="8" s="1"/>
  <c r="AM879" i="8"/>
  <c r="AN879" i="8" s="1"/>
  <c r="AM542" i="8"/>
  <c r="AN542" i="8" s="1"/>
  <c r="AM189" i="8"/>
  <c r="AN189" i="8" s="1"/>
  <c r="AM973" i="8"/>
  <c r="AN973" i="8" s="1"/>
  <c r="Z23" i="4"/>
  <c r="L14" i="7"/>
  <c r="Q22" i="3" s="1"/>
  <c r="AC158" i="8"/>
  <c r="AC590" i="8"/>
  <c r="AC38" i="8"/>
  <c r="J77" i="7"/>
  <c r="N16" i="2" s="1"/>
  <c r="Z77" i="7"/>
  <c r="Y77" i="7"/>
  <c r="L77" i="7" s="1"/>
  <c r="P16" i="2" s="1"/>
  <c r="Q13" i="7"/>
  <c r="M13" i="7"/>
  <c r="R21" i="3" s="1"/>
  <c r="AA21" i="3" s="1"/>
  <c r="Q20" i="7"/>
  <c r="H78" i="7"/>
  <c r="L17" i="2" s="1"/>
  <c r="R78" i="7"/>
  <c r="Q35" i="7"/>
  <c r="M35" i="7"/>
  <c r="R43" i="3" s="1"/>
  <c r="AE43" i="3" s="1"/>
  <c r="Z78" i="7"/>
  <c r="Y78" i="7"/>
  <c r="L78" i="7" s="1"/>
  <c r="P17" i="2" s="1"/>
  <c r="J78" i="7"/>
  <c r="N17" i="2" s="1"/>
  <c r="Q33" i="7"/>
  <c r="M33" i="7"/>
  <c r="R41" i="3" s="1"/>
  <c r="AE41" i="3" s="1"/>
  <c r="H79" i="7"/>
  <c r="L18" i="2" s="1"/>
  <c r="R79" i="7"/>
  <c r="Z79" i="7"/>
  <c r="J79" i="7"/>
  <c r="N18" i="2" s="1"/>
  <c r="Y79" i="7"/>
  <c r="L79" i="7" s="1"/>
  <c r="P18" i="2" s="1"/>
  <c r="Q28" i="7"/>
  <c r="Q10" i="7"/>
  <c r="Q22" i="7"/>
  <c r="Q8" i="7"/>
  <c r="M8" i="7"/>
  <c r="R16" i="3" s="1"/>
  <c r="Z16" i="3" s="1"/>
  <c r="Q16" i="7"/>
  <c r="Q19" i="7"/>
  <c r="Q30" i="7"/>
  <c r="Q14" i="7"/>
  <c r="M14" i="7"/>
  <c r="R22" i="3" s="1"/>
  <c r="AA22" i="3" s="1"/>
  <c r="R80" i="7"/>
  <c r="H80" i="7"/>
  <c r="L19" i="2" s="1"/>
  <c r="Q15" i="7"/>
  <c r="Q24" i="7"/>
  <c r="Y82" i="7"/>
  <c r="L82" i="7" s="1"/>
  <c r="P21" i="2" s="1"/>
  <c r="J82" i="7"/>
  <c r="N21" i="2" s="1"/>
  <c r="Z82" i="7"/>
  <c r="Q29" i="7"/>
  <c r="M29" i="7"/>
  <c r="R37" i="3" s="1"/>
  <c r="AD37" i="3" s="1"/>
  <c r="Q32" i="7"/>
  <c r="M23" i="7"/>
  <c r="R31" i="3" s="1"/>
  <c r="AC31" i="3" s="1"/>
  <c r="Q23" i="7"/>
  <c r="Q12" i="7"/>
  <c r="M12" i="7"/>
  <c r="R20" i="3" s="1"/>
  <c r="Z20" i="3" s="1"/>
  <c r="Z80" i="7"/>
  <c r="Y80" i="7"/>
  <c r="L80" i="7" s="1"/>
  <c r="P19" i="2" s="1"/>
  <c r="J80" i="7"/>
  <c r="N19" i="2" s="1"/>
  <c r="Q21" i="7"/>
  <c r="M21" i="7"/>
  <c r="R29" i="3" s="1"/>
  <c r="AB29" i="3" s="1"/>
  <c r="AS36" i="7"/>
  <c r="AN35" i="7"/>
  <c r="AQ34" i="7"/>
  <c r="AT33" i="7"/>
  <c r="AO32" i="7"/>
  <c r="AR31" i="7"/>
  <c r="AM30" i="7"/>
  <c r="AP29" i="7"/>
  <c r="AS28" i="7"/>
  <c r="AN27" i="7"/>
  <c r="AQ26" i="7"/>
  <c r="AT25" i="7"/>
  <c r="AO24" i="7"/>
  <c r="AR23" i="7"/>
  <c r="AM22" i="7"/>
  <c r="AR36" i="7"/>
  <c r="AM35" i="7"/>
  <c r="AP34" i="7"/>
  <c r="AS33" i="7"/>
  <c r="AM36" i="7"/>
  <c r="AR35" i="7"/>
  <c r="AP33" i="7"/>
  <c r="AT31" i="7"/>
  <c r="AS30" i="7"/>
  <c r="AR29" i="7"/>
  <c r="AQ28" i="7"/>
  <c r="AQ27" i="7"/>
  <c r="AP26" i="7"/>
  <c r="AO25" i="7"/>
  <c r="AM24" i="7"/>
  <c r="AT22" i="7"/>
  <c r="AT21" i="7"/>
  <c r="AO20" i="7"/>
  <c r="AR19" i="7"/>
  <c r="AM18" i="7"/>
  <c r="AQ36" i="7"/>
  <c r="AS35" i="7"/>
  <c r="AT34" i="7"/>
  <c r="AP31" i="7"/>
  <c r="AN29" i="7"/>
  <c r="AO27" i="7"/>
  <c r="AP25" i="7"/>
  <c r="AS24" i="7"/>
  <c r="AN23" i="7"/>
  <c r="AS22" i="7"/>
  <c r="AO21" i="7"/>
  <c r="AM20" i="7"/>
  <c r="AT18" i="7"/>
  <c r="AS17" i="7"/>
  <c r="AN16" i="7"/>
  <c r="AQ15" i="7"/>
  <c r="AT14" i="7"/>
  <c r="AO13" i="7"/>
  <c r="AR12" i="7"/>
  <c r="AM11" i="7"/>
  <c r="AP10" i="7"/>
  <c r="AS9" i="7"/>
  <c r="AN8" i="7"/>
  <c r="AP36" i="7"/>
  <c r="AQ35" i="7"/>
  <c r="AS34" i="7"/>
  <c r="AN36" i="7"/>
  <c r="AO35" i="7"/>
  <c r="AO34" i="7"/>
  <c r="AO33" i="7"/>
  <c r="AR32" i="7"/>
  <c r="AM31" i="7"/>
  <c r="AQ30" i="7"/>
  <c r="AP28" i="7"/>
  <c r="AR26" i="7"/>
  <c r="AP24" i="7"/>
  <c r="AT23" i="7"/>
  <c r="AP22" i="7"/>
  <c r="AS20" i="7"/>
  <c r="AQ19" i="7"/>
  <c r="AQ18" i="7"/>
  <c r="AP17" i="7"/>
  <c r="AS16" i="7"/>
  <c r="AN15" i="7"/>
  <c r="AQ14" i="7"/>
  <c r="AT13" i="7"/>
  <c r="AO12" i="7"/>
  <c r="AR11" i="7"/>
  <c r="AM10" i="7"/>
  <c r="AP9" i="7"/>
  <c r="AS8" i="7"/>
  <c r="AN34" i="7"/>
  <c r="AN33" i="7"/>
  <c r="AP30" i="7"/>
  <c r="AT27" i="7"/>
  <c r="AN24" i="7"/>
  <c r="AS23" i="7"/>
  <c r="AO22" i="7"/>
  <c r="AS21" i="7"/>
  <c r="AP19" i="7"/>
  <c r="AP18" i="7"/>
  <c r="AO17" i="7"/>
  <c r="AS13" i="7"/>
  <c r="AN12" i="7"/>
  <c r="AQ32" i="7"/>
  <c r="AT29" i="7"/>
  <c r="AO28" i="7"/>
  <c r="AO26" i="7"/>
  <c r="AR20" i="7"/>
  <c r="AR16" i="7"/>
  <c r="AM15" i="7"/>
  <c r="AP14" i="7"/>
  <c r="AR33" i="7"/>
  <c r="AS32" i="7"/>
  <c r="AO29" i="7"/>
  <c r="AM27" i="7"/>
  <c r="AT26" i="7"/>
  <c r="AN22" i="7"/>
  <c r="AT12" i="7"/>
  <c r="AT11" i="7"/>
  <c r="AQ33" i="7"/>
  <c r="AP32" i="7"/>
  <c r="AS31" i="7"/>
  <c r="AM29" i="7"/>
  <c r="AS26" i="7"/>
  <c r="AR34" i="7"/>
  <c r="AM33" i="7"/>
  <c r="AN32" i="7"/>
  <c r="AT35" i="7"/>
  <c r="AN31" i="7"/>
  <c r="AR30" i="7"/>
  <c r="AN28" i="7"/>
  <c r="AQ25" i="7"/>
  <c r="AO23" i="7"/>
  <c r="AN21" i="7"/>
  <c r="AT20" i="7"/>
  <c r="AN19" i="7"/>
  <c r="AR17" i="7"/>
  <c r="AQ16" i="7"/>
  <c r="AS15" i="7"/>
  <c r="AR14" i="7"/>
  <c r="AP13" i="7"/>
  <c r="AM12" i="7"/>
  <c r="AO11" i="7"/>
  <c r="AS10" i="7"/>
  <c r="AM9" i="7"/>
  <c r="AR8" i="7"/>
  <c r="AP35" i="7"/>
  <c r="AO30" i="7"/>
  <c r="AM28" i="7"/>
  <c r="AS27" i="7"/>
  <c r="AN25" i="7"/>
  <c r="AT24" i="7"/>
  <c r="AM23" i="7"/>
  <c r="AM21" i="7"/>
  <c r="AT36" i="7"/>
  <c r="AO36" i="7"/>
  <c r="AN30" i="7"/>
  <c r="AT32" i="7"/>
  <c r="AQ29" i="7"/>
  <c r="AP27" i="7"/>
  <c r="AQ24" i="7"/>
  <c r="AQ22" i="7"/>
  <c r="AN20" i="7"/>
  <c r="AS18" i="7"/>
  <c r="AM17" i="7"/>
  <c r="AM16" i="7"/>
  <c r="AO15" i="7"/>
  <c r="AM14" i="7"/>
  <c r="AO10" i="7"/>
  <c r="AT9" i="7"/>
  <c r="AO8" i="7"/>
  <c r="AR18" i="7"/>
  <c r="AO31" i="7"/>
  <c r="AT30" i="7"/>
  <c r="AR25" i="7"/>
  <c r="AO19" i="7"/>
  <c r="AN18" i="7"/>
  <c r="AO16" i="7"/>
  <c r="AS11" i="7"/>
  <c r="AN10" i="7"/>
  <c r="AP11" i="7"/>
  <c r="AQ8" i="7"/>
  <c r="AM13" i="7"/>
  <c r="AT10" i="7"/>
  <c r="AT28" i="7"/>
  <c r="AN26" i="7"/>
  <c r="AQ23" i="7"/>
  <c r="AQ20" i="7"/>
  <c r="AT19" i="7"/>
  <c r="AT16" i="7"/>
  <c r="AN9" i="7"/>
  <c r="AQ31" i="7"/>
  <c r="AM26" i="7"/>
  <c r="AS25" i="7"/>
  <c r="AP20" i="7"/>
  <c r="AS19" i="7"/>
  <c r="AQ10" i="7"/>
  <c r="AM32" i="7"/>
  <c r="AM25" i="7"/>
  <c r="AR21" i="7"/>
  <c r="AM19" i="7"/>
  <c r="AT15" i="7"/>
  <c r="AS12" i="7"/>
  <c r="AQ11" i="7"/>
  <c r="AT8" i="7"/>
  <c r="AR27" i="7"/>
  <c r="AR24" i="7"/>
  <c r="AQ21" i="7"/>
  <c r="AR15" i="7"/>
  <c r="AS14" i="7"/>
  <c r="AR13" i="7"/>
  <c r="AQ12" i="7"/>
  <c r="AP21" i="7"/>
  <c r="AT17" i="7"/>
  <c r="AP15" i="7"/>
  <c r="AO14" i="7"/>
  <c r="AQ13" i="7"/>
  <c r="AP12" i="7"/>
  <c r="AN11" i="7"/>
  <c r="AR9" i="7"/>
  <c r="AP8" i="7"/>
  <c r="AS29" i="7"/>
  <c r="AR22" i="7"/>
  <c r="AQ17" i="7"/>
  <c r="AN14" i="7"/>
  <c r="AN13" i="7"/>
  <c r="AQ9" i="7"/>
  <c r="AM8" i="7"/>
  <c r="AM34" i="7"/>
  <c r="AN17" i="7"/>
  <c r="AO9" i="7"/>
  <c r="AR10" i="7"/>
  <c r="AR28" i="7"/>
  <c r="AP23" i="7"/>
  <c r="AO18" i="7"/>
  <c r="AP16" i="7"/>
  <c r="R81" i="7"/>
  <c r="H81" i="7"/>
  <c r="L20" i="2" s="1"/>
  <c r="Q36" i="7"/>
  <c r="M36" i="7"/>
  <c r="R44" i="3" s="1"/>
  <c r="AE44" i="3" s="1"/>
  <c r="Q34" i="7"/>
  <c r="M34" i="7"/>
  <c r="R42" i="3" s="1"/>
  <c r="AE42" i="3" s="1"/>
  <c r="Q9" i="7"/>
  <c r="M11" i="7"/>
  <c r="R19" i="3" s="1"/>
  <c r="Z19" i="3" s="1"/>
  <c r="Q11" i="7"/>
  <c r="Q27" i="7"/>
  <c r="Y81" i="7"/>
  <c r="L81" i="7" s="1"/>
  <c r="P20" i="2" s="1"/>
  <c r="J81" i="7"/>
  <c r="N20" i="2" s="1"/>
  <c r="Z81" i="7"/>
  <c r="Q18" i="7"/>
  <c r="M18" i="7"/>
  <c r="R26" i="3" s="1"/>
  <c r="AB26" i="3" s="1"/>
  <c r="H82" i="7"/>
  <c r="L21" i="2" s="1"/>
  <c r="R82" i="7"/>
  <c r="Q17" i="7"/>
  <c r="Q31" i="7"/>
  <c r="M31" i="7"/>
  <c r="R39" i="3" s="1"/>
  <c r="AD39" i="3" s="1"/>
  <c r="R77" i="7"/>
  <c r="H77" i="7"/>
  <c r="L16" i="2" s="1"/>
  <c r="Q25" i="7"/>
  <c r="AA879" i="8" l="1"/>
  <c r="AB879" i="8" s="1"/>
  <c r="AA426" i="8"/>
  <c r="AB426" i="8" s="1"/>
  <c r="AC426" i="8" s="1"/>
  <c r="AA937" i="8"/>
  <c r="AB937" i="8" s="1"/>
  <c r="AC937" i="8" s="1"/>
  <c r="AA859" i="8"/>
  <c r="AB859" i="8" s="1"/>
  <c r="AC859" i="8" s="1"/>
  <c r="AA718" i="8"/>
  <c r="AB718" i="8" s="1"/>
  <c r="AC718" i="8" s="1"/>
  <c r="AC347" i="8"/>
  <c r="AA295" i="8"/>
  <c r="AB295" i="8" s="1"/>
  <c r="AC295" i="8" s="1"/>
  <c r="AA23" i="8"/>
  <c r="AB23" i="8" s="1"/>
  <c r="AC23" i="8" s="1"/>
  <c r="AA670" i="8"/>
  <c r="AB670" i="8" s="1"/>
  <c r="AC670" i="8" s="1"/>
  <c r="AA74" i="8"/>
  <c r="AB74" i="8" s="1"/>
  <c r="AC74" i="8" s="1"/>
  <c r="AA907" i="8"/>
  <c r="AB907" i="8" s="1"/>
  <c r="AC907" i="8" s="1"/>
  <c r="AA927" i="8"/>
  <c r="AB927" i="8" s="1"/>
  <c r="AC927" i="8" s="1"/>
  <c r="AA312" i="8"/>
  <c r="AB312" i="8" s="1"/>
  <c r="AC312" i="8" s="1"/>
  <c r="AA645" i="8"/>
  <c r="AB645" i="8" s="1"/>
  <c r="AC645" i="8" s="1"/>
  <c r="AA32" i="8"/>
  <c r="AB32" i="8" s="1"/>
  <c r="AC32" i="8" s="1"/>
  <c r="AA979" i="8"/>
  <c r="AB979" i="8" s="1"/>
  <c r="AC979" i="8" s="1"/>
  <c r="AA798" i="8"/>
  <c r="AB798" i="8" s="1"/>
  <c r="AC798" i="8" s="1"/>
  <c r="AA773" i="8"/>
  <c r="AB773" i="8" s="1"/>
  <c r="AC773" i="8" s="1"/>
  <c r="AA401" i="8"/>
  <c r="AB401" i="8" s="1"/>
  <c r="AC401" i="8" s="1"/>
  <c r="AA844" i="8"/>
  <c r="AB844" i="8" s="1"/>
  <c r="AC844" i="8" s="1"/>
  <c r="AA111" i="8"/>
  <c r="AB111" i="8" s="1"/>
  <c r="AC111" i="8" s="1"/>
  <c r="AA709" i="8"/>
  <c r="AB709" i="8" s="1"/>
  <c r="AC709" i="8" s="1"/>
  <c r="AC894" i="8"/>
  <c r="AA774" i="8"/>
  <c r="AB774" i="8" s="1"/>
  <c r="AC774" i="8" s="1"/>
  <c r="AA37" i="8"/>
  <c r="AB37" i="8" s="1"/>
  <c r="AC37" i="8" s="1"/>
  <c r="AA848" i="8"/>
  <c r="AB848" i="8" s="1"/>
  <c r="AC848" i="8" s="1"/>
  <c r="AA940" i="8"/>
  <c r="AB940" i="8" s="1"/>
  <c r="AC940" i="8" s="1"/>
  <c r="AA794" i="8"/>
  <c r="AB794" i="8" s="1"/>
  <c r="AC794" i="8" s="1"/>
  <c r="AA751" i="8"/>
  <c r="AB751" i="8" s="1"/>
  <c r="AC751" i="8" s="1"/>
  <c r="AA350" i="8"/>
  <c r="AB350" i="8" s="1"/>
  <c r="AC350" i="8" s="1"/>
  <c r="AA212" i="8"/>
  <c r="AB212" i="8" s="1"/>
  <c r="AC212" i="8" s="1"/>
  <c r="AA176" i="8"/>
  <c r="AB176" i="8" s="1"/>
  <c r="AC176" i="8" s="1"/>
  <c r="AA788" i="8"/>
  <c r="AB788" i="8" s="1"/>
  <c r="AC788" i="8" s="1"/>
  <c r="AA975" i="8"/>
  <c r="AB975" i="8" s="1"/>
  <c r="AC975" i="8" s="1"/>
  <c r="AA79" i="8"/>
  <c r="AB79" i="8" s="1"/>
  <c r="AC79" i="8" s="1"/>
  <c r="AA305" i="8"/>
  <c r="AB305" i="8" s="1"/>
  <c r="AC305" i="8" s="1"/>
  <c r="AA224" i="8"/>
  <c r="AB224" i="8" s="1"/>
  <c r="AC224" i="8" s="1"/>
  <c r="AA539" i="8"/>
  <c r="AB539" i="8" s="1"/>
  <c r="AC539" i="8" s="1"/>
  <c r="AA780" i="8"/>
  <c r="AB780" i="8" s="1"/>
  <c r="AC780" i="8" s="1"/>
  <c r="AA332" i="8"/>
  <c r="AB332" i="8" s="1"/>
  <c r="AC332" i="8" s="1"/>
  <c r="AA207" i="8"/>
  <c r="AA291" i="8"/>
  <c r="AB291" i="8" s="1"/>
  <c r="AC291" i="8" s="1"/>
  <c r="AA683" i="8"/>
  <c r="AB683" i="8" s="1"/>
  <c r="AC683" i="8" s="1"/>
  <c r="AA643" i="8"/>
  <c r="AB643" i="8" s="1"/>
  <c r="AC643" i="8" s="1"/>
  <c r="AA20" i="8"/>
  <c r="AB20" i="8" s="1"/>
  <c r="AC20" i="8" s="1"/>
  <c r="AA42" i="8"/>
  <c r="AB42" i="8" s="1"/>
  <c r="AC42" i="8" s="1"/>
  <c r="AA252" i="8"/>
  <c r="AB252" i="8" s="1"/>
  <c r="AC252" i="8" s="1"/>
  <c r="AA402" i="8"/>
  <c r="AB402" i="8" s="1"/>
  <c r="AC402" i="8" s="1"/>
  <c r="AA581" i="8"/>
  <c r="AB581" i="8" s="1"/>
  <c r="AC581" i="8" s="1"/>
  <c r="AA17" i="8"/>
  <c r="AB17" i="8" s="1"/>
  <c r="AC17" i="8" s="1"/>
  <c r="AA157" i="8"/>
  <c r="AB157" i="8" s="1"/>
  <c r="AC157" i="8" s="1"/>
  <c r="AA511" i="8"/>
  <c r="AB511" i="8" s="1"/>
  <c r="AC511" i="8" s="1"/>
  <c r="AA505" i="8"/>
  <c r="AB505" i="8" s="1"/>
  <c r="AC505" i="8" s="1"/>
  <c r="AA356" i="8"/>
  <c r="AB356" i="8" s="1"/>
  <c r="AC356" i="8" s="1"/>
  <c r="AA270" i="8"/>
  <c r="AB270" i="8" s="1"/>
  <c r="AC270" i="8" s="1"/>
  <c r="AA584" i="8"/>
  <c r="AB584" i="8" s="1"/>
  <c r="AC584" i="8" s="1"/>
  <c r="AA246" i="8"/>
  <c r="AB246" i="8" s="1"/>
  <c r="AC246" i="8" s="1"/>
  <c r="AA303" i="8"/>
  <c r="AB303" i="8" s="1"/>
  <c r="AC303" i="8" s="1"/>
  <c r="AA519" i="8"/>
  <c r="AB519" i="8" s="1"/>
  <c r="AC519" i="8" s="1"/>
  <c r="AA525" i="8"/>
  <c r="AB525" i="8" s="1"/>
  <c r="AC525" i="8" s="1"/>
  <c r="AA725" i="8"/>
  <c r="AB725" i="8" s="1"/>
  <c r="AC725" i="8" s="1"/>
  <c r="AA847" i="8"/>
  <c r="AB847" i="8" s="1"/>
  <c r="AC847" i="8" s="1"/>
  <c r="AA378" i="8"/>
  <c r="AB378" i="8" s="1"/>
  <c r="AA542" i="8"/>
  <c r="AB542" i="8" s="1"/>
  <c r="AC542" i="8" s="1"/>
  <c r="AA560" i="8"/>
  <c r="AB560" i="8" s="1"/>
  <c r="AC560" i="8" s="1"/>
  <c r="AA796" i="8"/>
  <c r="AB796" i="8" s="1"/>
  <c r="AC796" i="8" s="1"/>
  <c r="AA878" i="8"/>
  <c r="AB878" i="8" s="1"/>
  <c r="AC878" i="8" s="1"/>
  <c r="AC656" i="8"/>
  <c r="AA810" i="8"/>
  <c r="AB810" i="8" s="1"/>
  <c r="AC810" i="8" s="1"/>
  <c r="AA914" i="8"/>
  <c r="AB914" i="8" s="1"/>
  <c r="AC914" i="8" s="1"/>
  <c r="AA922" i="8"/>
  <c r="AB922" i="8" s="1"/>
  <c r="AC922" i="8" s="1"/>
  <c r="AA68" i="8"/>
  <c r="AB68" i="8" s="1"/>
  <c r="AC68" i="8" s="1"/>
  <c r="AA209" i="8"/>
  <c r="AB209" i="8" s="1"/>
  <c r="AC209" i="8" s="1"/>
  <c r="AA661" i="8"/>
  <c r="AB661" i="8" s="1"/>
  <c r="AC661" i="8" s="1"/>
  <c r="AA248" i="8"/>
  <c r="AB248" i="8" s="1"/>
  <c r="AC248" i="8" s="1"/>
  <c r="AA180" i="8"/>
  <c r="AB180" i="8" s="1"/>
  <c r="AC180" i="8" s="1"/>
  <c r="AA259" i="8"/>
  <c r="AB259" i="8" s="1"/>
  <c r="AC259" i="8" s="1"/>
  <c r="AA918" i="8"/>
  <c r="AB918" i="8" s="1"/>
  <c r="AC918" i="8" s="1"/>
  <c r="AC744" i="8"/>
  <c r="AA449" i="8"/>
  <c r="AB449" i="8" s="1"/>
  <c r="AC449" i="8" s="1"/>
  <c r="AA898" i="8"/>
  <c r="AB898" i="8" s="1"/>
  <c r="AC898" i="8" s="1"/>
  <c r="AA102" i="8"/>
  <c r="AB102" i="8" s="1"/>
  <c r="AA713" i="8"/>
  <c r="AB713" i="8" s="1"/>
  <c r="AC713" i="8" s="1"/>
  <c r="AA642" i="8"/>
  <c r="AB642" i="8" s="1"/>
  <c r="AC642" i="8" s="1"/>
  <c r="AA550" i="8"/>
  <c r="AB550" i="8" s="1"/>
  <c r="AC550" i="8" s="1"/>
  <c r="AA264" i="8"/>
  <c r="AB264" i="8" s="1"/>
  <c r="AC264" i="8" s="1"/>
  <c r="AA734" i="8"/>
  <c r="AB734" i="8" s="1"/>
  <c r="AC734" i="8" s="1"/>
  <c r="AA509" i="8"/>
  <c r="AB509" i="8" s="1"/>
  <c r="AC509" i="8" s="1"/>
  <c r="AA555" i="8"/>
  <c r="AB555" i="8" s="1"/>
  <c r="AC555" i="8" s="1"/>
  <c r="AA167" i="8"/>
  <c r="AB167" i="8" s="1"/>
  <c r="AC167" i="8" s="1"/>
  <c r="AA828" i="8"/>
  <c r="AB828" i="8" s="1"/>
  <c r="AC828" i="8" s="1"/>
  <c r="AA695" i="8"/>
  <c r="AB695" i="8" s="1"/>
  <c r="AC695" i="8" s="1"/>
  <c r="AA105" i="8"/>
  <c r="AB105" i="8" s="1"/>
  <c r="AC105" i="8" s="1"/>
  <c r="AA19" i="8"/>
  <c r="AB19" i="8" s="1"/>
  <c r="AC19" i="8" s="1"/>
  <c r="AA987" i="8"/>
  <c r="AB987" i="8" s="1"/>
  <c r="AC987" i="8" s="1"/>
  <c r="AA566" i="8"/>
  <c r="AB566" i="8" s="1"/>
  <c r="AC566" i="8" s="1"/>
  <c r="AA558" i="8"/>
  <c r="AB558" i="8" s="1"/>
  <c r="AC558" i="8" s="1"/>
  <c r="AA89" i="8"/>
  <c r="AB89" i="8" s="1"/>
  <c r="AC89" i="8" s="1"/>
  <c r="AA36" i="8"/>
  <c r="AB36" i="8" s="1"/>
  <c r="AC36" i="8" s="1"/>
  <c r="AA601" i="8"/>
  <c r="AB601" i="8" s="1"/>
  <c r="AC601" i="8" s="1"/>
  <c r="AA411" i="8"/>
  <c r="AB411" i="8" s="1"/>
  <c r="AC411" i="8" s="1"/>
  <c r="AA836" i="8"/>
  <c r="AB836" i="8" s="1"/>
  <c r="AC836" i="8" s="1"/>
  <c r="AA389" i="8"/>
  <c r="AB389" i="8" s="1"/>
  <c r="AC389" i="8" s="1"/>
  <c r="AA1001" i="8"/>
  <c r="AB1001" i="8" s="1"/>
  <c r="AC1001" i="8" s="1"/>
  <c r="AA602" i="8"/>
  <c r="AB602" i="8" s="1"/>
  <c r="AC602" i="8" s="1"/>
  <c r="AA815" i="8"/>
  <c r="AB815" i="8" s="1"/>
  <c r="AC815" i="8" s="1"/>
  <c r="AA49" i="8"/>
  <c r="AB49" i="8" s="1"/>
  <c r="AC49" i="8" s="1"/>
  <c r="AA770" i="8"/>
  <c r="AB770" i="8" s="1"/>
  <c r="AC770" i="8" s="1"/>
  <c r="AA895" i="8"/>
  <c r="AB895" i="8" s="1"/>
  <c r="AC895" i="8" s="1"/>
  <c r="AA225" i="8"/>
  <c r="AB225" i="8" s="1"/>
  <c r="AC225" i="8" s="1"/>
  <c r="AA415" i="8"/>
  <c r="AB415" i="8" s="1"/>
  <c r="AC415" i="8" s="1"/>
  <c r="AA759" i="8"/>
  <c r="AB759" i="8" s="1"/>
  <c r="AC759" i="8" s="1"/>
  <c r="AA776" i="8"/>
  <c r="AB776" i="8" s="1"/>
  <c r="AC776" i="8" s="1"/>
  <c r="AA309" i="8"/>
  <c r="AB309" i="8" s="1"/>
  <c r="AC309" i="8" s="1"/>
  <c r="AA335" i="8"/>
  <c r="AB335" i="8" s="1"/>
  <c r="AC335" i="8" s="1"/>
  <c r="AA445" i="8"/>
  <c r="AB445" i="8" s="1"/>
  <c r="AC445" i="8" s="1"/>
  <c r="AA795" i="8"/>
  <c r="AB795" i="8" s="1"/>
  <c r="AC795" i="8" s="1"/>
  <c r="AA832" i="8"/>
  <c r="AB832" i="8" s="1"/>
  <c r="AC832" i="8" s="1"/>
  <c r="AA889" i="8"/>
  <c r="AB889" i="8" s="1"/>
  <c r="AC889" i="8" s="1"/>
  <c r="AA1003" i="8"/>
  <c r="AB1003" i="8" s="1"/>
  <c r="AC1003" i="8" s="1"/>
  <c r="AA413" i="8"/>
  <c r="AB413" i="8" s="1"/>
  <c r="AC413" i="8" s="1"/>
  <c r="AA507" i="8"/>
  <c r="AB507" i="8" s="1"/>
  <c r="AC507" i="8" s="1"/>
  <c r="AA943" i="8"/>
  <c r="AB943" i="8" s="1"/>
  <c r="AC943" i="8" s="1"/>
  <c r="AA204" i="8"/>
  <c r="AB204" i="8" s="1"/>
  <c r="AC204" i="8" s="1"/>
  <c r="AA376" i="8"/>
  <c r="AB376" i="8" s="1"/>
  <c r="AC376" i="8" s="1"/>
  <c r="AA113" i="8"/>
  <c r="AB113" i="8" s="1"/>
  <c r="AC113" i="8" s="1"/>
  <c r="AA743" i="8"/>
  <c r="AB743" i="8" s="1"/>
  <c r="AC743" i="8" s="1"/>
  <c r="AA134" i="8"/>
  <c r="AB134" i="8" s="1"/>
  <c r="AC134" i="8" s="1"/>
  <c r="AA168" i="8"/>
  <c r="AB168" i="8" s="1"/>
  <c r="AC168" i="8" s="1"/>
  <c r="AC633" i="8"/>
  <c r="AA59" i="8"/>
  <c r="AB59" i="8" s="1"/>
  <c r="AC59" i="8" s="1"/>
  <c r="AA530" i="8"/>
  <c r="AB530" i="8" s="1"/>
  <c r="AC530" i="8" s="1"/>
  <c r="AA346" i="8"/>
  <c r="AB346" i="8" s="1"/>
  <c r="AC346" i="8" s="1"/>
  <c r="AA69" i="8"/>
  <c r="AB69" i="8" s="1"/>
  <c r="AC69" i="8" s="1"/>
  <c r="AA193" i="8"/>
  <c r="AB193" i="8" s="1"/>
  <c r="AA578" i="8"/>
  <c r="AB578" i="8" s="1"/>
  <c r="AC578" i="8" s="1"/>
  <c r="AA77" i="8"/>
  <c r="AB77" i="8" s="1"/>
  <c r="AC77" i="8" s="1"/>
  <c r="AA149" i="8"/>
  <c r="AB149" i="8" s="1"/>
  <c r="AC149" i="8" s="1"/>
  <c r="AA915" i="8"/>
  <c r="AB915" i="8" s="1"/>
  <c r="AC915" i="8" s="1"/>
  <c r="AA227" i="8"/>
  <c r="AB227" i="8" s="1"/>
  <c r="AC227" i="8" s="1"/>
  <c r="AA118" i="8"/>
  <c r="AB118" i="8" s="1"/>
  <c r="AC118" i="8" s="1"/>
  <c r="AA109" i="8"/>
  <c r="AB109" i="8" s="1"/>
  <c r="AC109" i="8" s="1"/>
  <c r="AA255" i="8"/>
  <c r="AB255" i="8" s="1"/>
  <c r="AC255" i="8" s="1"/>
  <c r="AA523" i="8"/>
  <c r="AB523" i="8" s="1"/>
  <c r="AC523" i="8" s="1"/>
  <c r="AA818" i="8"/>
  <c r="AB818" i="8" s="1"/>
  <c r="AC818" i="8" s="1"/>
  <c r="AA861" i="8"/>
  <c r="AB861" i="8" s="1"/>
  <c r="AC861" i="8" s="1"/>
  <c r="AA711" i="8"/>
  <c r="AB711" i="8" s="1"/>
  <c r="AC711" i="8" s="1"/>
  <c r="AA652" i="8"/>
  <c r="AB652" i="8" s="1"/>
  <c r="AC652" i="8" s="1"/>
  <c r="AA686" i="8"/>
  <c r="AB686" i="8" s="1"/>
  <c r="AC686" i="8" s="1"/>
  <c r="AA911" i="8"/>
  <c r="AB911" i="8" s="1"/>
  <c r="AC911" i="8" s="1"/>
  <c r="AA14" i="8"/>
  <c r="AB14" i="8" s="1"/>
  <c r="AA283" i="8"/>
  <c r="AB283" i="8" s="1"/>
  <c r="AC283" i="8" s="1"/>
  <c r="AA606" i="8"/>
  <c r="AB606" i="8" s="1"/>
  <c r="AC606" i="8" s="1"/>
  <c r="AA10" i="8"/>
  <c r="AA163" i="8"/>
  <c r="AB163" i="8" s="1"/>
  <c r="AC163" i="8" s="1"/>
  <c r="AA886" i="8"/>
  <c r="AB886" i="8" s="1"/>
  <c r="AC886" i="8" s="1"/>
  <c r="AA390" i="8"/>
  <c r="AB390" i="8" s="1"/>
  <c r="AC390" i="8" s="1"/>
  <c r="AA29" i="8"/>
  <c r="AB29" i="8" s="1"/>
  <c r="AC29" i="8" s="1"/>
  <c r="AA230" i="8"/>
  <c r="AB230" i="8" s="1"/>
  <c r="AC230" i="8" s="1"/>
  <c r="AA766" i="8"/>
  <c r="AB766" i="8" s="1"/>
  <c r="AC766" i="8" s="1"/>
  <c r="AA99" i="8"/>
  <c r="AB99" i="8" s="1"/>
  <c r="AA46" i="8"/>
  <c r="AB46" i="8" s="1"/>
  <c r="AC46" i="8" s="1"/>
  <c r="AA515" i="8"/>
  <c r="AB515" i="8" s="1"/>
  <c r="AC515" i="8" s="1"/>
  <c r="AA598" i="8"/>
  <c r="AB598" i="8" s="1"/>
  <c r="AC598" i="8" s="1"/>
  <c r="AA983" i="8"/>
  <c r="AB983" i="8" s="1"/>
  <c r="AC983" i="8" s="1"/>
  <c r="AA165" i="8"/>
  <c r="AB165" i="8" s="1"/>
  <c r="AC165" i="8" s="1"/>
  <c r="AA917" i="8"/>
  <c r="AB917" i="8" s="1"/>
  <c r="AC917" i="8" s="1"/>
  <c r="AA121" i="8"/>
  <c r="AB121" i="8" s="1"/>
  <c r="AC121" i="8" s="1"/>
  <c r="AA731" i="8"/>
  <c r="AB731" i="8" s="1"/>
  <c r="AC731" i="8" s="1"/>
  <c r="AA822" i="8"/>
  <c r="AB822" i="8" s="1"/>
  <c r="AC822" i="8" s="1"/>
  <c r="AA45" i="8"/>
  <c r="AB45" i="8" s="1"/>
  <c r="AC45" i="8" s="1"/>
  <c r="AA398" i="8"/>
  <c r="AB398" i="8" s="1"/>
  <c r="AC398" i="8" s="1"/>
  <c r="AA809" i="8"/>
  <c r="AB809" i="8" s="1"/>
  <c r="AC809" i="8" s="1"/>
  <c r="AA52" i="8"/>
  <c r="AB52" i="8" s="1"/>
  <c r="AC52" i="8" s="1"/>
  <c r="AA355" i="8"/>
  <c r="AB355" i="8" s="1"/>
  <c r="AC355" i="8" s="1"/>
  <c r="AA721" i="8"/>
  <c r="AB721" i="8" s="1"/>
  <c r="AC721" i="8" s="1"/>
  <c r="AA174" i="8"/>
  <c r="AB174" i="8" s="1"/>
  <c r="AC174" i="8" s="1"/>
  <c r="AA496" i="8"/>
  <c r="AB496" i="8" s="1"/>
  <c r="AC496" i="8" s="1"/>
  <c r="AA716" i="8"/>
  <c r="AB716" i="8" s="1"/>
  <c r="AC716" i="8" s="1"/>
  <c r="AA58" i="8"/>
  <c r="AB58" i="8" s="1"/>
  <c r="AC58" i="8" s="1"/>
  <c r="AA86" i="8"/>
  <c r="AB86" i="8" s="1"/>
  <c r="AC86" i="8" s="1"/>
  <c r="AA263" i="8"/>
  <c r="AB263" i="8" s="1"/>
  <c r="AC263" i="8" s="1"/>
  <c r="AA524" i="8"/>
  <c r="AB524" i="8" s="1"/>
  <c r="AC524" i="8" s="1"/>
  <c r="AA733" i="8"/>
  <c r="AB733" i="8" s="1"/>
  <c r="AC733" i="8" s="1"/>
  <c r="AA234" i="8"/>
  <c r="AB234" i="8" s="1"/>
  <c r="AC234" i="8" s="1"/>
  <c r="AA400" i="8"/>
  <c r="AB400" i="8" s="1"/>
  <c r="AC400" i="8" s="1"/>
  <c r="AA516" i="8"/>
  <c r="AB516" i="8" s="1"/>
  <c r="AC516" i="8" s="1"/>
  <c r="AA92" i="8"/>
  <c r="AB92" i="8" s="1"/>
  <c r="AC92" i="8" s="1"/>
  <c r="AA21" i="8"/>
  <c r="AB21" i="8" s="1"/>
  <c r="AC21" i="8" s="1"/>
  <c r="AA393" i="8"/>
  <c r="AB393" i="8" s="1"/>
  <c r="AC393" i="8" s="1"/>
  <c r="AA637" i="8"/>
  <c r="AB637" i="8" s="1"/>
  <c r="AC637" i="8" s="1"/>
  <c r="AA569" i="8"/>
  <c r="AB569" i="8" s="1"/>
  <c r="AC569" i="8" s="1"/>
  <c r="AA827" i="8"/>
  <c r="AB827" i="8" s="1"/>
  <c r="AC827" i="8" s="1"/>
  <c r="AA999" i="8"/>
  <c r="AB999" i="8" s="1"/>
  <c r="AC999" i="8" s="1"/>
  <c r="AA239" i="8"/>
  <c r="AB239" i="8" s="1"/>
  <c r="AC239" i="8" s="1"/>
  <c r="AA630" i="8"/>
  <c r="AB630" i="8" s="1"/>
  <c r="AC630" i="8" s="1"/>
  <c r="AA336" i="8"/>
  <c r="AB336" i="8" s="1"/>
  <c r="AC336" i="8" s="1"/>
  <c r="AA237" i="8"/>
  <c r="AB237" i="8" s="1"/>
  <c r="AC237" i="8" s="1"/>
  <c r="AA323" i="8"/>
  <c r="AB323" i="8" s="1"/>
  <c r="AC323" i="8" s="1"/>
  <c r="AA782" i="8"/>
  <c r="AB782" i="8" s="1"/>
  <c r="AC782" i="8" s="1"/>
  <c r="AA867" i="8"/>
  <c r="AB867" i="8" s="1"/>
  <c r="AC867" i="8" s="1"/>
  <c r="AA146" i="8"/>
  <c r="AB146" i="8" s="1"/>
  <c r="AC146" i="8" s="1"/>
  <c r="AA208" i="8"/>
  <c r="AB208" i="8" s="1"/>
  <c r="AC208" i="8" s="1"/>
  <c r="AA267" i="8"/>
  <c r="AB267" i="8" s="1"/>
  <c r="AC267" i="8" s="1"/>
  <c r="AA696" i="8"/>
  <c r="AB696" i="8" s="1"/>
  <c r="AC696" i="8" s="1"/>
  <c r="AA748" i="8"/>
  <c r="AB748" i="8" s="1"/>
  <c r="AC748" i="8" s="1"/>
  <c r="AA881" i="8"/>
  <c r="AB881" i="8" s="1"/>
  <c r="AC881" i="8" s="1"/>
  <c r="AA223" i="8"/>
  <c r="AB223" i="8" s="1"/>
  <c r="AC223" i="8" s="1"/>
  <c r="AA187" i="8"/>
  <c r="AB187" i="8" s="1"/>
  <c r="AC187" i="8" s="1"/>
  <c r="AA154" i="8"/>
  <c r="AB154" i="8" s="1"/>
  <c r="AC154" i="8" s="1"/>
  <c r="AA287" i="8"/>
  <c r="AB287" i="8" s="1"/>
  <c r="AC287" i="8" s="1"/>
  <c r="AA473" i="8"/>
  <c r="AB473" i="8" s="1"/>
  <c r="AC473" i="8" s="1"/>
  <c r="AA873" i="8"/>
  <c r="AB873" i="8" s="1"/>
  <c r="AC873" i="8" s="1"/>
  <c r="AA57" i="8"/>
  <c r="AB57" i="8" s="1"/>
  <c r="AC57" i="8" s="1"/>
  <c r="AA428" i="8"/>
  <c r="AB428" i="8" s="1"/>
  <c r="AC428" i="8" s="1"/>
  <c r="AA615" i="8"/>
  <c r="AB615" i="8" s="1"/>
  <c r="AC615" i="8" s="1"/>
  <c r="AA693" i="8"/>
  <c r="AB693" i="8" s="1"/>
  <c r="AC693" i="8" s="1"/>
  <c r="AA830" i="8"/>
  <c r="AB830" i="8" s="1"/>
  <c r="AC830" i="8" s="1"/>
  <c r="AA957" i="8"/>
  <c r="AB957" i="8" s="1"/>
  <c r="AC957" i="8" s="1"/>
  <c r="AA159" i="8"/>
  <c r="AB159" i="8" s="1"/>
  <c r="AC159" i="8" s="1"/>
  <c r="AA333" i="8"/>
  <c r="AB333" i="8" s="1"/>
  <c r="AC333" i="8" s="1"/>
  <c r="AA698" i="8"/>
  <c r="AB698" i="8" s="1"/>
  <c r="AC698" i="8" s="1"/>
  <c r="AA451" i="8"/>
  <c r="AB451" i="8" s="1"/>
  <c r="AC451" i="8" s="1"/>
  <c r="AA286" i="8"/>
  <c r="AB286" i="8" s="1"/>
  <c r="AC286" i="8" s="1"/>
  <c r="AA403" i="8"/>
  <c r="AB403" i="8" s="1"/>
  <c r="AC403" i="8" s="1"/>
  <c r="AA454" i="8"/>
  <c r="AB454" i="8" s="1"/>
  <c r="AC454" i="8" s="1"/>
  <c r="AA576" i="8"/>
  <c r="AB576" i="8" s="1"/>
  <c r="AC576" i="8" s="1"/>
  <c r="AA858" i="8"/>
  <c r="AB858" i="8" s="1"/>
  <c r="AC858" i="8" s="1"/>
  <c r="AA290" i="8"/>
  <c r="AB290" i="8" s="1"/>
  <c r="AC290" i="8" s="1"/>
  <c r="AA663" i="8"/>
  <c r="AB663" i="8" s="1"/>
  <c r="AC663" i="8" s="1"/>
  <c r="AA789" i="8"/>
  <c r="AB789" i="8" s="1"/>
  <c r="AC789" i="8" s="1"/>
  <c r="AA754" i="8"/>
  <c r="AB754" i="8" s="1"/>
  <c r="AC754" i="8" s="1"/>
  <c r="AA63" i="8"/>
  <c r="AB63" i="8" s="1"/>
  <c r="AC63" i="8" s="1"/>
  <c r="AA282" i="8"/>
  <c r="AB282" i="8" s="1"/>
  <c r="AC282" i="8" s="1"/>
  <c r="AA617" i="8"/>
  <c r="AB617" i="8" s="1"/>
  <c r="AC617" i="8" s="1"/>
  <c r="AA846" i="8"/>
  <c r="AB846" i="8" s="1"/>
  <c r="AC846" i="8" s="1"/>
  <c r="AC184" i="8"/>
  <c r="AA727" i="8"/>
  <c r="AB727" i="8" s="1"/>
  <c r="AC727" i="8" s="1"/>
  <c r="AA103" i="8"/>
  <c r="AB103" i="8" s="1"/>
  <c r="AC103" i="8" s="1"/>
  <c r="AA575" i="8"/>
  <c r="AB575" i="8" s="1"/>
  <c r="AC575" i="8" s="1"/>
  <c r="AA651" i="8"/>
  <c r="AB651" i="8" s="1"/>
  <c r="AC651" i="8" s="1"/>
  <c r="AA321" i="8"/>
  <c r="AB321" i="8" s="1"/>
  <c r="AC321" i="8" s="1"/>
  <c r="AA126" i="8"/>
  <c r="AB126" i="8" s="1"/>
  <c r="AC126" i="8" s="1"/>
  <c r="AA73" i="8"/>
  <c r="AB73" i="8" s="1"/>
  <c r="AC73" i="8" s="1"/>
  <c r="AA423" i="8"/>
  <c r="AB423" i="8" s="1"/>
  <c r="AC423" i="8" s="1"/>
  <c r="AA50" i="8"/>
  <c r="AB50" i="8" s="1"/>
  <c r="AC50" i="8" s="1"/>
  <c r="AA388" i="8"/>
  <c r="AB388" i="8" s="1"/>
  <c r="AC388" i="8" s="1"/>
  <c r="AA156" i="8"/>
  <c r="AB156" i="8" s="1"/>
  <c r="AC156" i="8" s="1"/>
  <c r="AA384" i="8"/>
  <c r="AB384" i="8" s="1"/>
  <c r="AC384" i="8" s="1"/>
  <c r="AA768" i="8"/>
  <c r="AB768" i="8" s="1"/>
  <c r="AC768" i="8" s="1"/>
  <c r="AA659" i="8"/>
  <c r="AB659" i="8" s="1"/>
  <c r="AC659" i="8" s="1"/>
  <c r="AA699" i="8"/>
  <c r="AB699" i="8" s="1"/>
  <c r="AC699" i="8" s="1"/>
  <c r="AA710" i="8"/>
  <c r="AB710" i="8" s="1"/>
  <c r="AC710" i="8" s="1"/>
  <c r="AA880" i="8"/>
  <c r="AB880" i="8" s="1"/>
  <c r="AC880" i="8" s="1"/>
  <c r="AA12" i="8"/>
  <c r="AA181" i="8"/>
  <c r="AB181" i="8" s="1"/>
  <c r="AC181" i="8" s="1"/>
  <c r="AA486" i="8"/>
  <c r="AB486" i="8" s="1"/>
  <c r="AC486" i="8" s="1"/>
  <c r="AB12" i="8"/>
  <c r="AA452" i="8"/>
  <c r="AB452" i="8" s="1"/>
  <c r="AC452" i="8" s="1"/>
  <c r="AA160" i="8"/>
  <c r="AB160" i="8" s="1"/>
  <c r="AC160" i="8" s="1"/>
  <c r="AA994" i="8"/>
  <c r="AB994" i="8" s="1"/>
  <c r="AC994" i="8" s="1"/>
  <c r="AC193" i="8"/>
  <c r="AA963" i="8"/>
  <c r="AB963" i="8" s="1"/>
  <c r="AC963" i="8" s="1"/>
  <c r="AA24" i="8"/>
  <c r="AB24" i="8" s="1"/>
  <c r="AC24" i="8" s="1"/>
  <c r="AA493" i="8"/>
  <c r="AB493" i="8" s="1"/>
  <c r="AC493" i="8" s="1"/>
  <c r="AC14" i="8"/>
  <c r="AZ12" i="8" s="1"/>
  <c r="L26" i="5" s="1"/>
  <c r="Z26" i="5" s="1"/>
  <c r="AY12" i="8"/>
  <c r="J26" i="5" s="1"/>
  <c r="AC375" i="8"/>
  <c r="BB12" i="8"/>
  <c r="AA300" i="8"/>
  <c r="AB300" i="8" s="1"/>
  <c r="AC300" i="8" s="1"/>
  <c r="AA723" i="8"/>
  <c r="AB723" i="8" s="1"/>
  <c r="AC723" i="8" s="1"/>
  <c r="AA179" i="8"/>
  <c r="AB179" i="8" s="1"/>
  <c r="AC179" i="8" s="1"/>
  <c r="AA137" i="8"/>
  <c r="AB137" i="8" s="1"/>
  <c r="AC137" i="8" s="1"/>
  <c r="AA410" i="8"/>
  <c r="AB410" i="8" s="1"/>
  <c r="AC410" i="8" s="1"/>
  <c r="AA930" i="8"/>
  <c r="AB930" i="8" s="1"/>
  <c r="AC930" i="8" s="1"/>
  <c r="AA135" i="8"/>
  <c r="AB135" i="8" s="1"/>
  <c r="AC135" i="8" s="1"/>
  <c r="AA658" i="8"/>
  <c r="AB658" i="8" s="1"/>
  <c r="AC658" i="8" s="1"/>
  <c r="AA899" i="8"/>
  <c r="AB899" i="8" s="1"/>
  <c r="AC899" i="8" s="1"/>
  <c r="AA532" i="8"/>
  <c r="AB532" i="8" s="1"/>
  <c r="AC532" i="8" s="1"/>
  <c r="AA964" i="8"/>
  <c r="AB964" i="8" s="1"/>
  <c r="AC964" i="8" s="1"/>
  <c r="AA455" i="8"/>
  <c r="AB455" i="8" s="1"/>
  <c r="AC455" i="8" s="1"/>
  <c r="AC99" i="8"/>
  <c r="AA337" i="8"/>
  <c r="AB337" i="8" s="1"/>
  <c r="AC337" i="8" s="1"/>
  <c r="AA726" i="8"/>
  <c r="AB726" i="8" s="1"/>
  <c r="AC726" i="8" s="1"/>
  <c r="AA708" i="8"/>
  <c r="AB708" i="8" s="1"/>
  <c r="AC708" i="8" s="1"/>
  <c r="AA359" i="8"/>
  <c r="AB359" i="8" s="1"/>
  <c r="AC359" i="8" s="1"/>
  <c r="AA931" i="8"/>
  <c r="AB931" i="8" s="1"/>
  <c r="AC931" i="8" s="1"/>
  <c r="AA281" i="8"/>
  <c r="AB281" i="8" s="1"/>
  <c r="AC281" i="8" s="1"/>
  <c r="AA816" i="8"/>
  <c r="AB816" i="8" s="1"/>
  <c r="AC816" i="8" s="1"/>
  <c r="AA966" i="8"/>
  <c r="AB966" i="8" s="1"/>
  <c r="AC966" i="8" s="1"/>
  <c r="AA247" i="8"/>
  <c r="AA342" i="8"/>
  <c r="AB342" i="8" s="1"/>
  <c r="AC342" i="8" s="1"/>
  <c r="AA547" i="8"/>
  <c r="AB547" i="8" s="1"/>
  <c r="AC547" i="8" s="1"/>
  <c r="AA863" i="8"/>
  <c r="AB863" i="8" s="1"/>
  <c r="AC863" i="8" s="1"/>
  <c r="AA186" i="8"/>
  <c r="AB186" i="8" s="1"/>
  <c r="AC186" i="8" s="1"/>
  <c r="AA586" i="8"/>
  <c r="AB586" i="8" s="1"/>
  <c r="AC586" i="8" s="1"/>
  <c r="AA1002" i="8"/>
  <c r="AB1002" i="8" s="1"/>
  <c r="AC1002" i="8" s="1"/>
  <c r="AA380" i="8"/>
  <c r="AB380" i="8" s="1"/>
  <c r="AC380" i="8" s="1"/>
  <c r="AA474" i="8"/>
  <c r="AB474" i="8" s="1"/>
  <c r="AC474" i="8" s="1"/>
  <c r="AA249" i="8"/>
  <c r="AB249" i="8" s="1"/>
  <c r="AC249" i="8" s="1"/>
  <c r="AA466" i="8"/>
  <c r="AB466" i="8" s="1"/>
  <c r="AC466" i="8" s="1"/>
  <c r="AA481" i="8"/>
  <c r="AB481" i="8" s="1"/>
  <c r="AC481" i="8" s="1"/>
  <c r="AA628" i="8"/>
  <c r="AB628" i="8" s="1"/>
  <c r="AC628" i="8" s="1"/>
  <c r="AA779" i="8"/>
  <c r="AB779" i="8" s="1"/>
  <c r="AC779" i="8" s="1"/>
  <c r="AA971" i="8"/>
  <c r="AB971" i="8" s="1"/>
  <c r="AC971" i="8" s="1"/>
  <c r="AA51" i="8"/>
  <c r="AA292" i="8"/>
  <c r="AB292" i="8" s="1"/>
  <c r="AC292" i="8" s="1"/>
  <c r="AA284" i="8"/>
  <c r="AB284" i="8" s="1"/>
  <c r="AC284" i="8" s="1"/>
  <c r="AA334" i="8"/>
  <c r="AB334" i="8" s="1"/>
  <c r="AC334" i="8" s="1"/>
  <c r="AA635" i="8"/>
  <c r="AB635" i="8" s="1"/>
  <c r="AC635" i="8" s="1"/>
  <c r="AA64" i="8"/>
  <c r="AB64" i="8" s="1"/>
  <c r="AC64" i="8" s="1"/>
  <c r="AA483" i="8"/>
  <c r="AB483" i="8" s="1"/>
  <c r="AC483" i="8" s="1"/>
  <c r="AA500" i="8"/>
  <c r="AB500" i="8" s="1"/>
  <c r="AC500" i="8" s="1"/>
  <c r="AA647" i="8"/>
  <c r="AB647" i="8" s="1"/>
  <c r="AC647" i="8" s="1"/>
  <c r="AA556" i="8"/>
  <c r="AB556" i="8" s="1"/>
  <c r="AC556" i="8" s="1"/>
  <c r="AA778" i="8"/>
  <c r="AB778" i="8" s="1"/>
  <c r="AC778" i="8" s="1"/>
  <c r="AA985" i="8"/>
  <c r="AB985" i="8" s="1"/>
  <c r="AC985" i="8" s="1"/>
  <c r="AA740" i="8"/>
  <c r="AB740" i="8" s="1"/>
  <c r="AC740" i="8" s="1"/>
  <c r="AA674" i="8"/>
  <c r="AB674" i="8" s="1"/>
  <c r="AC674" i="8" s="1"/>
  <c r="AA803" i="8"/>
  <c r="AB803" i="8" s="1"/>
  <c r="AC803" i="8" s="1"/>
  <c r="AA960" i="8"/>
  <c r="AB960" i="8" s="1"/>
  <c r="AC960" i="8" s="1"/>
  <c r="AA707" i="8"/>
  <c r="AB707" i="8" s="1"/>
  <c r="AC707" i="8" s="1"/>
  <c r="AA775" i="8"/>
  <c r="AB775" i="8" s="1"/>
  <c r="AC775" i="8" s="1"/>
  <c r="AA529" i="8"/>
  <c r="AB529" i="8" s="1"/>
  <c r="AC529" i="8" s="1"/>
  <c r="AA874" i="8"/>
  <c r="AB874" i="8" s="1"/>
  <c r="AC874" i="8" s="1"/>
  <c r="AA913" i="8"/>
  <c r="AB913" i="8" s="1"/>
  <c r="AC913" i="8" s="1"/>
  <c r="AA997" i="8"/>
  <c r="AB997" i="8" s="1"/>
  <c r="AC997" i="8" s="1"/>
  <c r="AA417" i="8"/>
  <c r="AB417" i="8" s="1"/>
  <c r="AC417" i="8" s="1"/>
  <c r="AA361" i="8"/>
  <c r="AB361" i="8" s="1"/>
  <c r="AC361" i="8" s="1"/>
  <c r="AA243" i="8"/>
  <c r="AB243" i="8" s="1"/>
  <c r="AC243" i="8" s="1"/>
  <c r="AA504" i="8"/>
  <c r="AB504" i="8" s="1"/>
  <c r="AC504" i="8" s="1"/>
  <c r="AA826" i="8"/>
  <c r="AB826" i="8" s="1"/>
  <c r="AC826" i="8" s="1"/>
  <c r="AA289" i="8"/>
  <c r="AB289" i="8" s="1"/>
  <c r="AC289" i="8" s="1"/>
  <c r="AA823" i="8"/>
  <c r="AB823" i="8" s="1"/>
  <c r="AC823" i="8" s="1"/>
  <c r="AA715" i="8"/>
  <c r="AB715" i="8" s="1"/>
  <c r="AC715" i="8" s="1"/>
  <c r="AA285" i="8"/>
  <c r="AB285" i="8" s="1"/>
  <c r="AC285" i="8" s="1"/>
  <c r="AA60" i="8"/>
  <c r="AB60" i="8" s="1"/>
  <c r="AC60" i="8" s="1"/>
  <c r="AA962" i="8"/>
  <c r="AB962" i="8" s="1"/>
  <c r="AC962" i="8" s="1"/>
  <c r="AA177" i="8"/>
  <c r="AB177" i="8" s="1"/>
  <c r="AC177" i="8" s="1"/>
  <c r="AA737" i="8"/>
  <c r="AB737" i="8" s="1"/>
  <c r="AC737" i="8" s="1"/>
  <c r="AA561" i="8"/>
  <c r="AB561" i="8" s="1"/>
  <c r="AC561" i="8" s="1"/>
  <c r="AA599" i="8"/>
  <c r="AB599" i="8" s="1"/>
  <c r="AC599" i="8" s="1"/>
  <c r="AA169" i="8"/>
  <c r="AB169" i="8" s="1"/>
  <c r="AC169" i="8" s="1"/>
  <c r="AA200" i="8"/>
  <c r="AB200" i="8" s="1"/>
  <c r="AC200" i="8" s="1"/>
  <c r="AA478" i="8"/>
  <c r="AB478" i="8" s="1"/>
  <c r="AC478" i="8" s="1"/>
  <c r="AA901" i="8"/>
  <c r="AB901" i="8" s="1"/>
  <c r="AC901" i="8" s="1"/>
  <c r="AA435" i="8"/>
  <c r="AB435" i="8" s="1"/>
  <c r="AC435" i="8" s="1"/>
  <c r="AA747" i="8"/>
  <c r="AB747" i="8" s="1"/>
  <c r="AC747" i="8" s="1"/>
  <c r="AA448" i="8"/>
  <c r="AB448" i="8" s="1"/>
  <c r="AC448" i="8" s="1"/>
  <c r="AA621" i="8"/>
  <c r="AB621" i="8" s="1"/>
  <c r="AC621" i="8" s="1"/>
  <c r="AA608" i="8"/>
  <c r="AB608" i="8" s="1"/>
  <c r="AC608" i="8" s="1"/>
  <c r="AA920" i="8"/>
  <c r="AB920" i="8" s="1"/>
  <c r="AC920" i="8" s="1"/>
  <c r="AC879" i="8"/>
  <c r="AA461" i="8"/>
  <c r="AB461" i="8" s="1"/>
  <c r="AC461" i="8" s="1"/>
  <c r="AA141" i="8"/>
  <c r="AB141" i="8" s="1"/>
  <c r="AC141" i="8" s="1"/>
  <c r="AA302" i="8"/>
  <c r="AB302" i="8" s="1"/>
  <c r="AC302" i="8" s="1"/>
  <c r="AA545" i="8"/>
  <c r="AB545" i="8" s="1"/>
  <c r="AC545" i="8" s="1"/>
  <c r="AA934" i="8"/>
  <c r="AB934" i="8" s="1"/>
  <c r="AC934" i="8" s="1"/>
  <c r="AA377" i="8"/>
  <c r="AB377" i="8" s="1"/>
  <c r="AC377" i="8" s="1"/>
  <c r="AA427" i="8"/>
  <c r="AB427" i="8" s="1"/>
  <c r="AC427" i="8" s="1"/>
  <c r="AA54" i="8"/>
  <c r="AA551" i="8"/>
  <c r="AB551" i="8" s="1"/>
  <c r="AC551" i="8" s="1"/>
  <c r="AA932" i="8"/>
  <c r="AB932" i="8" s="1"/>
  <c r="AC932" i="8" s="1"/>
  <c r="AA543" i="8"/>
  <c r="AB543" i="8" s="1"/>
  <c r="AC543" i="8" s="1"/>
  <c r="AA729" i="8"/>
  <c r="AB729" i="8" s="1"/>
  <c r="AC729" i="8" s="1"/>
  <c r="AA405" i="8"/>
  <c r="AB405" i="8" s="1"/>
  <c r="AC405" i="8" s="1"/>
  <c r="AA394" i="8"/>
  <c r="AB394" i="8" s="1"/>
  <c r="AC394" i="8" s="1"/>
  <c r="AA728" i="8"/>
  <c r="AB728" i="8" s="1"/>
  <c r="AC728" i="8" s="1"/>
  <c r="AA761" i="8"/>
  <c r="AB761" i="8" s="1"/>
  <c r="AC761" i="8" s="1"/>
  <c r="AB10" i="8"/>
  <c r="AC973" i="8"/>
  <c r="AA562" i="8"/>
  <c r="AB562" i="8" s="1"/>
  <c r="AC562" i="8" s="1"/>
  <c r="AA242" i="8"/>
  <c r="AB242" i="8" s="1"/>
  <c r="AC242" i="8" s="1"/>
  <c r="AA984" i="8"/>
  <c r="AB984" i="8" s="1"/>
  <c r="AC984" i="8" s="1"/>
  <c r="AA235" i="8"/>
  <c r="AB235" i="8" s="1"/>
  <c r="AC235" i="8" s="1"/>
  <c r="AA219" i="8"/>
  <c r="AB219" i="8" s="1"/>
  <c r="AC219" i="8" s="1"/>
  <c r="AA462" i="8"/>
  <c r="AB462" i="8" s="1"/>
  <c r="AC462" i="8" s="1"/>
  <c r="AA640" i="8"/>
  <c r="AB640" i="8" s="1"/>
  <c r="AC640" i="8" s="1"/>
  <c r="AA842" i="8"/>
  <c r="AB842" i="8" s="1"/>
  <c r="AC842" i="8" s="1"/>
  <c r="AA106" i="8"/>
  <c r="AB106" i="8" s="1"/>
  <c r="AC106" i="8" s="1"/>
  <c r="AA419" i="8"/>
  <c r="AB419" i="8" s="1"/>
  <c r="AC419" i="8" s="1"/>
  <c r="AA667" i="8"/>
  <c r="AB667" i="8" s="1"/>
  <c r="AC667" i="8" s="1"/>
  <c r="AA777" i="8"/>
  <c r="AB777" i="8" s="1"/>
  <c r="AC777" i="8" s="1"/>
  <c r="AA215" i="8"/>
  <c r="AB215" i="8" s="1"/>
  <c r="AC215" i="8" s="1"/>
  <c r="AA233" i="8"/>
  <c r="AB233" i="8" s="1"/>
  <c r="AC233" i="8" s="1"/>
  <c r="AA338" i="8"/>
  <c r="AB338" i="8" s="1"/>
  <c r="AC338" i="8" s="1"/>
  <c r="AA749" i="8"/>
  <c r="AB749" i="8" s="1"/>
  <c r="AC749" i="8" s="1"/>
  <c r="AA25" i="8"/>
  <c r="AB25" i="8" s="1"/>
  <c r="AC25" i="8" s="1"/>
  <c r="AA386" i="8"/>
  <c r="AB386" i="8" s="1"/>
  <c r="AC386" i="8" s="1"/>
  <c r="AA577" i="8"/>
  <c r="AB577" i="8" s="1"/>
  <c r="AC577" i="8" s="1"/>
  <c r="AA564" i="8"/>
  <c r="AB564" i="8" s="1"/>
  <c r="AC564" i="8" s="1"/>
  <c r="AA862" i="8"/>
  <c r="AB862" i="8" s="1"/>
  <c r="AC862" i="8" s="1"/>
  <c r="AA202" i="8"/>
  <c r="AB202" i="8" s="1"/>
  <c r="AC202" i="8" s="1"/>
  <c r="AB207" i="8"/>
  <c r="AC207" i="8" s="1"/>
  <c r="AA996" i="8"/>
  <c r="AB996" i="8" s="1"/>
  <c r="AC996" i="8" s="1"/>
  <c r="AA240" i="8"/>
  <c r="AB240" i="8" s="1"/>
  <c r="AC240" i="8" s="1"/>
  <c r="AA603" i="8"/>
  <c r="AB603" i="8" s="1"/>
  <c r="AC603" i="8" s="1"/>
  <c r="AA669" i="8"/>
  <c r="AB669" i="8" s="1"/>
  <c r="AC669" i="8" s="1"/>
  <c r="AA829" i="8"/>
  <c r="AB829" i="8" s="1"/>
  <c r="AC829" i="8" s="1"/>
  <c r="AA928" i="8"/>
  <c r="AB928" i="8" s="1"/>
  <c r="AC928" i="8" s="1"/>
  <c r="AA222" i="8"/>
  <c r="AB222" i="8" s="1"/>
  <c r="AC222" i="8" s="1"/>
  <c r="AA299" i="8"/>
  <c r="AB299" i="8" s="1"/>
  <c r="AC299" i="8" s="1"/>
  <c r="AA498" i="8"/>
  <c r="AB498" i="8" s="1"/>
  <c r="AC498" i="8" s="1"/>
  <c r="AA679" i="8"/>
  <c r="AB679" i="8" s="1"/>
  <c r="AC679" i="8" s="1"/>
  <c r="AA893" i="8"/>
  <c r="AB893" i="8" s="1"/>
  <c r="AC893" i="8" s="1"/>
  <c r="AA1006" i="8"/>
  <c r="AB1006" i="8" s="1"/>
  <c r="AC1006" i="8" s="1"/>
  <c r="AA244" i="8"/>
  <c r="AB244" i="8" s="1"/>
  <c r="AC244" i="8" s="1"/>
  <c r="AA554" i="8"/>
  <c r="AB554" i="8" s="1"/>
  <c r="AC554" i="8" s="1"/>
  <c r="AA485" i="8"/>
  <c r="AB485" i="8" s="1"/>
  <c r="AC485" i="8" s="1"/>
  <c r="AA763" i="8"/>
  <c r="AB763" i="8" s="1"/>
  <c r="AC763" i="8" s="1"/>
  <c r="AA948" i="8"/>
  <c r="AB948" i="8" s="1"/>
  <c r="AC948" i="8" s="1"/>
  <c r="AA947" i="8"/>
  <c r="AB947" i="8" s="1"/>
  <c r="AC947" i="8" s="1"/>
  <c r="AA329" i="8"/>
  <c r="AB329" i="8" s="1"/>
  <c r="AC329" i="8" s="1"/>
  <c r="AA444" i="8"/>
  <c r="AB444" i="8" s="1"/>
  <c r="AC444" i="8" s="1"/>
  <c r="AA903" i="8"/>
  <c r="AB903" i="8" s="1"/>
  <c r="AC903" i="8" s="1"/>
  <c r="AA982" i="8"/>
  <c r="AB982" i="8" s="1"/>
  <c r="AC982" i="8" s="1"/>
  <c r="AA313" i="8"/>
  <c r="AB313" i="8" s="1"/>
  <c r="AC313" i="8" s="1"/>
  <c r="AC378" i="8"/>
  <c r="AA785" i="8"/>
  <c r="AB785" i="8" s="1"/>
  <c r="AC785" i="8" s="1"/>
  <c r="AA868" i="8"/>
  <c r="AB868" i="8" s="1"/>
  <c r="AC868" i="8" s="1"/>
  <c r="AA970" i="8"/>
  <c r="AB970" i="8" s="1"/>
  <c r="AC970" i="8" s="1"/>
  <c r="AA39" i="8"/>
  <c r="AB39" i="8" s="1"/>
  <c r="AC39" i="8" s="1"/>
  <c r="AA318" i="8"/>
  <c r="AB318" i="8" s="1"/>
  <c r="AC318" i="8" s="1"/>
  <c r="AC366" i="8"/>
  <c r="AA70" i="8"/>
  <c r="AA856" i="8"/>
  <c r="AB856" i="8" s="1"/>
  <c r="AC856" i="8" s="1"/>
  <c r="AA443" i="8"/>
  <c r="AB443" i="8" s="1"/>
  <c r="AC443" i="8" s="1"/>
  <c r="AA760" i="8"/>
  <c r="AB760" i="8" s="1"/>
  <c r="AC760" i="8" s="1"/>
  <c r="AA128" i="8"/>
  <c r="AB128" i="8" s="1"/>
  <c r="AC128" i="8" s="1"/>
  <c r="AA278" i="8"/>
  <c r="AB278" i="8" s="1"/>
  <c r="AC278" i="8" s="1"/>
  <c r="AA612" i="8"/>
  <c r="AB612" i="8" s="1"/>
  <c r="AC612" i="8" s="1"/>
  <c r="AA8" i="8"/>
  <c r="AA297" i="8"/>
  <c r="AB297" i="8" s="1"/>
  <c r="AC297" i="8" s="1"/>
  <c r="AA541" i="8"/>
  <c r="AB541" i="8" s="1"/>
  <c r="AC541" i="8" s="1"/>
  <c r="AA926" i="8"/>
  <c r="AB926" i="8" s="1"/>
  <c r="AC926" i="8" s="1"/>
  <c r="AA217" i="8"/>
  <c r="AB217" i="8" s="1"/>
  <c r="AC217" i="8" s="1"/>
  <c r="AA567" i="8"/>
  <c r="AB567" i="8" s="1"/>
  <c r="AC567" i="8" s="1"/>
  <c r="AA882" i="8"/>
  <c r="AB882" i="8" s="1"/>
  <c r="AC882" i="8" s="1"/>
  <c r="AA166" i="8"/>
  <c r="AB166" i="8" s="1"/>
  <c r="AC166" i="8" s="1"/>
  <c r="AA821" i="8"/>
  <c r="AB821" i="8" s="1"/>
  <c r="AC821" i="8" s="1"/>
  <c r="AA396" i="8"/>
  <c r="AB396" i="8" s="1"/>
  <c r="AC396" i="8" s="1"/>
  <c r="AA666" i="8"/>
  <c r="AB666" i="8" s="1"/>
  <c r="AC666" i="8" s="1"/>
  <c r="AA226" i="8"/>
  <c r="AB226" i="8" s="1"/>
  <c r="AC226" i="8" s="1"/>
  <c r="AA139" i="8"/>
  <c r="AB139" i="8" s="1"/>
  <c r="AC139" i="8" s="1"/>
  <c r="AA479" i="8"/>
  <c r="AB479" i="8" s="1"/>
  <c r="AC479" i="8" s="1"/>
  <c r="AA517" i="8"/>
  <c r="AB517" i="8" s="1"/>
  <c r="AC517" i="8" s="1"/>
  <c r="AA929" i="8"/>
  <c r="AB929" i="8" s="1"/>
  <c r="AC929" i="8" s="1"/>
  <c r="AA191" i="8"/>
  <c r="AB191" i="8" s="1"/>
  <c r="AC191" i="8" s="1"/>
  <c r="AA221" i="8"/>
  <c r="AB221" i="8" s="1"/>
  <c r="AC221" i="8" s="1"/>
  <c r="AA330" i="8"/>
  <c r="AB330" i="8" s="1"/>
  <c r="AC330" i="8" s="1"/>
  <c r="AA869" i="8"/>
  <c r="AB869" i="8" s="1"/>
  <c r="AC869" i="8" s="1"/>
  <c r="AA641" i="8"/>
  <c r="AB641" i="8" s="1"/>
  <c r="AC641" i="8" s="1"/>
  <c r="AA552" i="8"/>
  <c r="AB552" i="8" s="1"/>
  <c r="AC552" i="8" s="1"/>
  <c r="AA817" i="8"/>
  <c r="AB817" i="8" s="1"/>
  <c r="AC817" i="8" s="1"/>
  <c r="AA967" i="8"/>
  <c r="AB967" i="8" s="1"/>
  <c r="AC967" i="8" s="1"/>
  <c r="AA91" i="8"/>
  <c r="AB91" i="8" s="1"/>
  <c r="AC91" i="8" s="1"/>
  <c r="AA325" i="8"/>
  <c r="AB325" i="8" s="1"/>
  <c r="AC325" i="8" s="1"/>
  <c r="AA714" i="8"/>
  <c r="AB714" i="8" s="1"/>
  <c r="AC714" i="8" s="1"/>
  <c r="AA82" i="8"/>
  <c r="AB82" i="8" s="1"/>
  <c r="AC82" i="8" s="1"/>
  <c r="AA98" i="8"/>
  <c r="AB98" i="8" s="1"/>
  <c r="AC98" i="8" s="1"/>
  <c r="AA83" i="8"/>
  <c r="AB83" i="8" s="1"/>
  <c r="AC83" i="8" s="1"/>
  <c r="AA538" i="8"/>
  <c r="AB538" i="8" s="1"/>
  <c r="AC538" i="8" s="1"/>
  <c r="AA664" i="8"/>
  <c r="AB664" i="8" s="1"/>
  <c r="AC664" i="8" s="1"/>
  <c r="AA682" i="8"/>
  <c r="AB682" i="8" s="1"/>
  <c r="AC682" i="8" s="1"/>
  <c r="AA883" i="8"/>
  <c r="AB883" i="8" s="1"/>
  <c r="AC883" i="8" s="1"/>
  <c r="AA988" i="8"/>
  <c r="AB988" i="8" s="1"/>
  <c r="AC988" i="8" s="1"/>
  <c r="AA125" i="8"/>
  <c r="AB125" i="8" s="1"/>
  <c r="AC125" i="8" s="1"/>
  <c r="AA275" i="8"/>
  <c r="AB275" i="8" s="1"/>
  <c r="AC275" i="8" s="1"/>
  <c r="AA518" i="8"/>
  <c r="AB518" i="8" s="1"/>
  <c r="AC518" i="8" s="1"/>
  <c r="AA583" i="8"/>
  <c r="AB583" i="8" s="1"/>
  <c r="AC583" i="8" s="1"/>
  <c r="AA194" i="8"/>
  <c r="AB194" i="8" s="1"/>
  <c r="AC194" i="8" s="1"/>
  <c r="AA31" i="8"/>
  <c r="AB31" i="8" s="1"/>
  <c r="AC31" i="8" s="1"/>
  <c r="AA404" i="8"/>
  <c r="AB404" i="8" s="1"/>
  <c r="AC404" i="8" s="1"/>
  <c r="AA164" i="8"/>
  <c r="AB164" i="8" s="1"/>
  <c r="AC164" i="8" s="1"/>
  <c r="AA327" i="8"/>
  <c r="AB327" i="8" s="1"/>
  <c r="AC327" i="8" s="1"/>
  <c r="AA537" i="8"/>
  <c r="AB537" i="8" s="1"/>
  <c r="AC537" i="8" s="1"/>
  <c r="AA805" i="8"/>
  <c r="AB805" i="8" s="1"/>
  <c r="AC805" i="8" s="1"/>
  <c r="AA758" i="8"/>
  <c r="AB758" i="8" s="1"/>
  <c r="AC758" i="8" s="1"/>
  <c r="AA981" i="8"/>
  <c r="AB981" i="8" s="1"/>
  <c r="AC981" i="8" s="1"/>
  <c r="AA138" i="8"/>
  <c r="AB138" i="8" s="1"/>
  <c r="AC138" i="8" s="1"/>
  <c r="AA115" i="8"/>
  <c r="AB115" i="8" s="1"/>
  <c r="AC115" i="8" s="1"/>
  <c r="AA206" i="8"/>
  <c r="AA369" i="8"/>
  <c r="AB369" i="8" s="1"/>
  <c r="AC369" i="8" s="1"/>
  <c r="AA648" i="8"/>
  <c r="AB648" i="8" s="1"/>
  <c r="AC648" i="8" s="1"/>
  <c r="AA625" i="8"/>
  <c r="AB625" i="8" s="1"/>
  <c r="AC625" i="8" s="1"/>
  <c r="AA611" i="8"/>
  <c r="AB611" i="8" s="1"/>
  <c r="AC611" i="8" s="1"/>
  <c r="AA855" i="8"/>
  <c r="AB855" i="8" s="1"/>
  <c r="AC855" i="8" s="1"/>
  <c r="AA132" i="8"/>
  <c r="AB132" i="8" s="1"/>
  <c r="AC132" i="8" s="1"/>
  <c r="AA469" i="8"/>
  <c r="AB469" i="8" s="1"/>
  <c r="AC469" i="8" s="1"/>
  <c r="AA528" i="8"/>
  <c r="AB528" i="8" s="1"/>
  <c r="AC528" i="8" s="1"/>
  <c r="AA629" i="8"/>
  <c r="AB629" i="8" s="1"/>
  <c r="AC629" i="8" s="1"/>
  <c r="AA786" i="8"/>
  <c r="AB786" i="8" s="1"/>
  <c r="AC786" i="8" s="1"/>
  <c r="AA906" i="8"/>
  <c r="AB906" i="8" s="1"/>
  <c r="AC906" i="8" s="1"/>
  <c r="AA196" i="8"/>
  <c r="AB196" i="8" s="1"/>
  <c r="AC196" i="8" s="1"/>
  <c r="AA326" i="8"/>
  <c r="AB326" i="8" s="1"/>
  <c r="AC326" i="8" s="1"/>
  <c r="AA459" i="8"/>
  <c r="AB459" i="8" s="1"/>
  <c r="AC459" i="8" s="1"/>
  <c r="AA499" i="8"/>
  <c r="AB499" i="8" s="1"/>
  <c r="AC499" i="8" s="1"/>
  <c r="AA745" i="8"/>
  <c r="AB745" i="8" s="1"/>
  <c r="AC745" i="8" s="1"/>
  <c r="AA750" i="8"/>
  <c r="AB750" i="8" s="1"/>
  <c r="AC750" i="8" s="1"/>
  <c r="AA941" i="8"/>
  <c r="AB941" i="8" s="1"/>
  <c r="AC941" i="8" s="1"/>
  <c r="AA921" i="8"/>
  <c r="AB921" i="8" s="1"/>
  <c r="AC921" i="8" s="1"/>
  <c r="AA322" i="8"/>
  <c r="AB322" i="8" s="1"/>
  <c r="AC322" i="8" s="1"/>
  <c r="AA399" i="8"/>
  <c r="AB399" i="8" s="1"/>
  <c r="AC399" i="8" s="1"/>
  <c r="AA414" i="8"/>
  <c r="AB414" i="8" s="1"/>
  <c r="AC414" i="8" s="1"/>
  <c r="AA626" i="8"/>
  <c r="AB626" i="8" s="1"/>
  <c r="AC626" i="8" s="1"/>
  <c r="AA685" i="8"/>
  <c r="AB685" i="8" s="1"/>
  <c r="AC685" i="8" s="1"/>
  <c r="AA900" i="8"/>
  <c r="AB900" i="8" s="1"/>
  <c r="AC900" i="8" s="1"/>
  <c r="AA959" i="8"/>
  <c r="AB959" i="8" s="1"/>
  <c r="AC959" i="8" s="1"/>
  <c r="AA11" i="8"/>
  <c r="AA93" i="8"/>
  <c r="AB93" i="8" s="1"/>
  <c r="AC93" i="8" s="1"/>
  <c r="AA171" i="8"/>
  <c r="AB171" i="8" s="1"/>
  <c r="AC171" i="8" s="1"/>
  <c r="AA912" i="8"/>
  <c r="AB912" i="8" s="1"/>
  <c r="AC912" i="8" s="1"/>
  <c r="AA40" i="8"/>
  <c r="AB40" i="8" s="1"/>
  <c r="AC40" i="8" s="1"/>
  <c r="AA534" i="8"/>
  <c r="AB534" i="8" s="1"/>
  <c r="AC534" i="8" s="1"/>
  <c r="AA872" i="8"/>
  <c r="AB872" i="8" s="1"/>
  <c r="AC872" i="8" s="1"/>
  <c r="AA170" i="8"/>
  <c r="AB170" i="8" s="1"/>
  <c r="AC170" i="8" s="1"/>
  <c r="AA349" i="8"/>
  <c r="AB349" i="8" s="1"/>
  <c r="AC349" i="8" s="1"/>
  <c r="AA730" i="8"/>
  <c r="AB730" i="8" s="1"/>
  <c r="AC730" i="8" s="1"/>
  <c r="AA218" i="8"/>
  <c r="AB218" i="8" s="1"/>
  <c r="AC218" i="8" s="1"/>
  <c r="AA736" i="8"/>
  <c r="AB736" i="8" s="1"/>
  <c r="AC736" i="8" s="1"/>
  <c r="AA712" i="8"/>
  <c r="AB712" i="8" s="1"/>
  <c r="AC712" i="8" s="1"/>
  <c r="AA938" i="8"/>
  <c r="AB938" i="8" s="1"/>
  <c r="AC938" i="8" s="1"/>
  <c r="AA288" i="8"/>
  <c r="AB288" i="8" s="1"/>
  <c r="AC288" i="8" s="1"/>
  <c r="AA595" i="8"/>
  <c r="AB595" i="8" s="1"/>
  <c r="AC595" i="8" s="1"/>
  <c r="AA175" i="8"/>
  <c r="AB175" i="8" s="1"/>
  <c r="AC175" i="8" s="1"/>
  <c r="AA458" i="8"/>
  <c r="AB458" i="8" s="1"/>
  <c r="AC458" i="8" s="1"/>
  <c r="AA852" i="8"/>
  <c r="AB852" i="8" s="1"/>
  <c r="AC852" i="8" s="1"/>
  <c r="AA90" i="8"/>
  <c r="AB90" i="8" s="1"/>
  <c r="AC90" i="8" s="1"/>
  <c r="AA379" i="8"/>
  <c r="AB379" i="8" s="1"/>
  <c r="AC379" i="8" s="1"/>
  <c r="AA755" i="8"/>
  <c r="AB755" i="8" s="1"/>
  <c r="AC755" i="8" s="1"/>
  <c r="AA178" i="8"/>
  <c r="AB178" i="8" s="1"/>
  <c r="AC178" i="8" s="1"/>
  <c r="AA433" i="8"/>
  <c r="AB433" i="8" s="1"/>
  <c r="AC433" i="8" s="1"/>
  <c r="AA644" i="8"/>
  <c r="AB644" i="8" s="1"/>
  <c r="AC644" i="8" s="1"/>
  <c r="AA742" i="8"/>
  <c r="AB742" i="8" s="1"/>
  <c r="AC742" i="8" s="1"/>
  <c r="AA951" i="8"/>
  <c r="AB951" i="8" s="1"/>
  <c r="AC951" i="8" s="1"/>
  <c r="AA456" i="8"/>
  <c r="AB456" i="8" s="1"/>
  <c r="AC456" i="8" s="1"/>
  <c r="AA622" i="8"/>
  <c r="AB622" i="8" s="1"/>
  <c r="AC622" i="8" s="1"/>
  <c r="AA694" i="8"/>
  <c r="AB694" i="8" s="1"/>
  <c r="AC694" i="8" s="1"/>
  <c r="AA56" i="8"/>
  <c r="AA140" i="8"/>
  <c r="AB140" i="8" s="1"/>
  <c r="AC140" i="8" s="1"/>
  <c r="AA319" i="8"/>
  <c r="AB319" i="8" s="1"/>
  <c r="AC319" i="8" s="1"/>
  <c r="AA594" i="8"/>
  <c r="AB594" i="8" s="1"/>
  <c r="AC594" i="8" s="1"/>
  <c r="AA866" i="8"/>
  <c r="AB866" i="8" s="1"/>
  <c r="AC866" i="8" s="1"/>
  <c r="AA55" i="8"/>
  <c r="AA28" i="8"/>
  <c r="AB28" i="8" s="1"/>
  <c r="AC28" i="8" s="1"/>
  <c r="AA197" i="8"/>
  <c r="AB197" i="8" s="1"/>
  <c r="AC197" i="8" s="1"/>
  <c r="AA482" i="8"/>
  <c r="AB482" i="8" s="1"/>
  <c r="AC482" i="8" s="1"/>
  <c r="AA675" i="8"/>
  <c r="AB675" i="8" s="1"/>
  <c r="AC675" i="8" s="1"/>
  <c r="AA701" i="8"/>
  <c r="AB701" i="8" s="1"/>
  <c r="AC701" i="8" s="1"/>
  <c r="AA896" i="8"/>
  <c r="AB896" i="8" s="1"/>
  <c r="AC896" i="8" s="1"/>
  <c r="AA100" i="8"/>
  <c r="AB100" i="8" s="1"/>
  <c r="AC100" i="8" s="1"/>
  <c r="AA142" i="8"/>
  <c r="AB142" i="8" s="1"/>
  <c r="AC142" i="8" s="1"/>
  <c r="AA298" i="8"/>
  <c r="AB298" i="8" s="1"/>
  <c r="AC298" i="8" s="1"/>
  <c r="AA521" i="8"/>
  <c r="AB521" i="8" s="1"/>
  <c r="AC521" i="8" s="1"/>
  <c r="AA835" i="8"/>
  <c r="AB835" i="8" s="1"/>
  <c r="AC835" i="8" s="1"/>
  <c r="AA851" i="8"/>
  <c r="AB851" i="8" s="1"/>
  <c r="AC851" i="8" s="1"/>
  <c r="AA231" i="8"/>
  <c r="AB231" i="8" s="1"/>
  <c r="AC231" i="8" s="1"/>
  <c r="AA172" i="8"/>
  <c r="AB172" i="8" s="1"/>
  <c r="AC172" i="8" s="1"/>
  <c r="AA502" i="8"/>
  <c r="AB502" i="8" s="1"/>
  <c r="AC502" i="8" s="1"/>
  <c r="AA510" i="8"/>
  <c r="AB510" i="8" s="1"/>
  <c r="AC510" i="8" s="1"/>
  <c r="AA687" i="8"/>
  <c r="AB687" i="8" s="1"/>
  <c r="AC687" i="8" s="1"/>
  <c r="AA787" i="8"/>
  <c r="AB787" i="8" s="1"/>
  <c r="AC787" i="8" s="1"/>
  <c r="AA888" i="8"/>
  <c r="AB888" i="8" s="1"/>
  <c r="AC888" i="8" s="1"/>
  <c r="AA35" i="8"/>
  <c r="AB35" i="8" s="1"/>
  <c r="AC35" i="8" s="1"/>
  <c r="AA95" i="8"/>
  <c r="AB95" i="8" s="1"/>
  <c r="AC95" i="8" s="1"/>
  <c r="AA116" i="8"/>
  <c r="AB116" i="8" s="1"/>
  <c r="AC116" i="8" s="1"/>
  <c r="AA201" i="8"/>
  <c r="AB201" i="8" s="1"/>
  <c r="AC201" i="8" s="1"/>
  <c r="AA357" i="8"/>
  <c r="AB357" i="8" s="1"/>
  <c r="AC357" i="8" s="1"/>
  <c r="AA432" i="8"/>
  <c r="AB432" i="8" s="1"/>
  <c r="AC432" i="8" s="1"/>
  <c r="AA527" i="8"/>
  <c r="AB527" i="8" s="1"/>
  <c r="AC527" i="8" s="1"/>
  <c r="AA589" i="8"/>
  <c r="AB589" i="8" s="1"/>
  <c r="AC589" i="8" s="1"/>
  <c r="AA839" i="8"/>
  <c r="AB839" i="8" s="1"/>
  <c r="AC839" i="8" s="1"/>
  <c r="AA81" i="8"/>
  <c r="AB81" i="8" s="1"/>
  <c r="AC81" i="8" s="1"/>
  <c r="AA112" i="8"/>
  <c r="AB112" i="8" s="1"/>
  <c r="AC112" i="8" s="1"/>
  <c r="AA147" i="8"/>
  <c r="AB147" i="8" s="1"/>
  <c r="AC147" i="8" s="1"/>
  <c r="AA241" i="8"/>
  <c r="AB241" i="8" s="1"/>
  <c r="AC241" i="8" s="1"/>
  <c r="AA250" i="8"/>
  <c r="AB250" i="8" s="1"/>
  <c r="AC250" i="8" s="1"/>
  <c r="AA480" i="8"/>
  <c r="AB480" i="8" s="1"/>
  <c r="AC480" i="8" s="1"/>
  <c r="AA700" i="8"/>
  <c r="AB700" i="8" s="1"/>
  <c r="AC700" i="8" s="1"/>
  <c r="AA876" i="8"/>
  <c r="AB876" i="8" s="1"/>
  <c r="AC876" i="8" s="1"/>
  <c r="AA952" i="8"/>
  <c r="AB952" i="8" s="1"/>
  <c r="AC952" i="8" s="1"/>
  <c r="AA198" i="8"/>
  <c r="AB198" i="8" s="1"/>
  <c r="AC198" i="8" s="1"/>
  <c r="AA251" i="8"/>
  <c r="AB251" i="8" s="1"/>
  <c r="AC251" i="8" s="1"/>
  <c r="AA343" i="8"/>
  <c r="AB343" i="8" s="1"/>
  <c r="AC343" i="8" s="1"/>
  <c r="AA506" i="8"/>
  <c r="AB506" i="8" s="1"/>
  <c r="AC506" i="8" s="1"/>
  <c r="AA434" i="8"/>
  <c r="AB434" i="8" s="1"/>
  <c r="AC434" i="8" s="1"/>
  <c r="AA609" i="8"/>
  <c r="AB609" i="8" s="1"/>
  <c r="AC609" i="8" s="1"/>
  <c r="AA681" i="8"/>
  <c r="AB681" i="8" s="1"/>
  <c r="AC681" i="8" s="1"/>
  <c r="AA909" i="8"/>
  <c r="AB909" i="8" s="1"/>
  <c r="AC909" i="8" s="1"/>
  <c r="AA161" i="8"/>
  <c r="AB161" i="8" s="1"/>
  <c r="AC161" i="8" s="1"/>
  <c r="AA271" i="8"/>
  <c r="AB271" i="8" s="1"/>
  <c r="AC271" i="8" s="1"/>
  <c r="AA468" i="8"/>
  <c r="AB468" i="8" s="1"/>
  <c r="AC468" i="8" s="1"/>
  <c r="AA571" i="8"/>
  <c r="AB571" i="8" s="1"/>
  <c r="AC571" i="8" s="1"/>
  <c r="AA672" i="8"/>
  <c r="AB672" i="8" s="1"/>
  <c r="AC672" i="8" s="1"/>
  <c r="AA841" i="8"/>
  <c r="AB841" i="8" s="1"/>
  <c r="AC841" i="8" s="1"/>
  <c r="AA857" i="8"/>
  <c r="AB857" i="8" s="1"/>
  <c r="AC857" i="8" s="1"/>
  <c r="AA1004" i="8"/>
  <c r="AB1004" i="8" s="1"/>
  <c r="AC1004" i="8" s="1"/>
  <c r="AA374" i="8"/>
  <c r="AB374" i="8" s="1"/>
  <c r="AC374" i="8" s="1"/>
  <c r="AA446" i="8"/>
  <c r="AB446" i="8" s="1"/>
  <c r="AC446" i="8" s="1"/>
  <c r="AA739" i="8"/>
  <c r="AB739" i="8" s="1"/>
  <c r="AC739" i="8" s="1"/>
  <c r="AA717" i="8"/>
  <c r="AB717" i="8" s="1"/>
  <c r="AC717" i="8" s="1"/>
  <c r="AA950" i="8"/>
  <c r="AB950" i="8" s="1"/>
  <c r="AC950" i="8" s="1"/>
  <c r="AA953" i="8"/>
  <c r="AB953" i="8" s="1"/>
  <c r="AC953" i="8" s="1"/>
  <c r="AA53" i="8"/>
  <c r="AA203" i="8"/>
  <c r="AB203" i="8" s="1"/>
  <c r="AC203" i="8" s="1"/>
  <c r="AA340" i="8"/>
  <c r="AB340" i="8" s="1"/>
  <c r="AC340" i="8" s="1"/>
  <c r="AA585" i="8"/>
  <c r="AB585" i="8" s="1"/>
  <c r="AC585" i="8" s="1"/>
  <c r="AA607" i="8"/>
  <c r="AB607" i="8" s="1"/>
  <c r="AC607" i="8" s="1"/>
  <c r="AA892" i="8"/>
  <c r="AB892" i="8" s="1"/>
  <c r="AC892" i="8" s="1"/>
  <c r="AA131" i="8"/>
  <c r="AB131" i="8" s="1"/>
  <c r="AC131" i="8" s="1"/>
  <c r="AA772" i="8"/>
  <c r="AB772" i="8" s="1"/>
  <c r="AC772" i="8" s="1"/>
  <c r="AA205" i="8"/>
  <c r="AB205" i="8" s="1"/>
  <c r="AC205" i="8" s="1"/>
  <c r="AA735" i="8"/>
  <c r="AB735" i="8" s="1"/>
  <c r="AC735" i="8" s="1"/>
  <c r="AA597" i="8"/>
  <c r="AB597" i="8" s="1"/>
  <c r="AC597" i="8" s="1"/>
  <c r="AA849" i="8"/>
  <c r="AB849" i="8" s="1"/>
  <c r="AC849" i="8" s="1"/>
  <c r="AA214" i="8"/>
  <c r="AB214" i="8" s="1"/>
  <c r="AC214" i="8" s="1"/>
  <c r="AA439" i="8"/>
  <c r="AB439" i="8" s="1"/>
  <c r="AC439" i="8" s="1"/>
  <c r="AA762" i="8"/>
  <c r="AB762" i="8" s="1"/>
  <c r="AC762" i="8" s="1"/>
  <c r="AA97" i="8"/>
  <c r="AB97" i="8" s="1"/>
  <c r="AC97" i="8" s="1"/>
  <c r="AA71" i="8"/>
  <c r="AA574" i="8"/>
  <c r="AB574" i="8" s="1"/>
  <c r="AC574" i="8" s="1"/>
  <c r="AA668" i="8"/>
  <c r="AB668" i="8" s="1"/>
  <c r="AC668" i="8" s="1"/>
  <c r="AA986" i="8"/>
  <c r="AB986" i="8" s="1"/>
  <c r="AC986" i="8" s="1"/>
  <c r="AA272" i="8"/>
  <c r="AB272" i="8" s="1"/>
  <c r="AC272" i="8" s="1"/>
  <c r="AA189" i="8"/>
  <c r="AB189" i="8" s="1"/>
  <c r="AC189" i="8" s="1"/>
  <c r="AA464" i="8"/>
  <c r="AB464" i="8" s="1"/>
  <c r="AC464" i="8" s="1"/>
  <c r="AA677" i="8"/>
  <c r="AB677" i="8" s="1"/>
  <c r="AC677" i="8" s="1"/>
  <c r="AA280" i="8"/>
  <c r="AB280" i="8" s="1"/>
  <c r="AC280" i="8" s="1"/>
  <c r="AA324" i="8"/>
  <c r="AB324" i="8" s="1"/>
  <c r="AC324" i="8" s="1"/>
  <c r="AA520" i="8"/>
  <c r="AB520" i="8" s="1"/>
  <c r="AC520" i="8" s="1"/>
  <c r="AA123" i="8"/>
  <c r="AB123" i="8" s="1"/>
  <c r="AC123" i="8" s="1"/>
  <c r="AA228" i="8"/>
  <c r="AB228" i="8" s="1"/>
  <c r="AC228" i="8" s="1"/>
  <c r="AA501" i="8"/>
  <c r="AB501" i="8" s="1"/>
  <c r="AC501" i="8" s="1"/>
  <c r="AA756" i="8"/>
  <c r="AB756" i="8" s="1"/>
  <c r="AC756" i="8" s="1"/>
  <c r="AA946" i="8"/>
  <c r="AB946" i="8" s="1"/>
  <c r="AC946" i="8" s="1"/>
  <c r="AA108" i="8"/>
  <c r="AB108" i="8" s="1"/>
  <c r="AC108" i="8" s="1"/>
  <c r="AA245" i="8"/>
  <c r="AA412" i="8"/>
  <c r="AB412" i="8" s="1"/>
  <c r="AC412" i="8" s="1"/>
  <c r="AA450" i="8"/>
  <c r="AB450" i="8" s="1"/>
  <c r="AC450" i="8" s="1"/>
  <c r="AA257" i="8"/>
  <c r="AB257" i="8" s="1"/>
  <c r="AC257" i="8" s="1"/>
  <c r="AA66" i="8"/>
  <c r="AA261" i="8"/>
  <c r="AB261" i="8" s="1"/>
  <c r="AC261" i="8" s="1"/>
  <c r="AA266" i="8"/>
  <c r="AB266" i="8" s="1"/>
  <c r="AC266" i="8" s="1"/>
  <c r="AA395" i="8"/>
  <c r="AB395" i="8" s="1"/>
  <c r="AC395" i="8" s="1"/>
  <c r="AA618" i="8"/>
  <c r="AB618" i="8" s="1"/>
  <c r="AC618" i="8" s="1"/>
  <c r="AA753" i="8"/>
  <c r="AB753" i="8" s="1"/>
  <c r="AC753" i="8" s="1"/>
  <c r="AA910" i="8"/>
  <c r="AB910" i="8" s="1"/>
  <c r="AC910" i="8" s="1"/>
  <c r="AA256" i="8"/>
  <c r="AB256" i="8" s="1"/>
  <c r="AC256" i="8" s="1"/>
  <c r="AA151" i="8"/>
  <c r="AB151" i="8" s="1"/>
  <c r="AC151" i="8" s="1"/>
  <c r="AA308" i="8"/>
  <c r="AB308" i="8" s="1"/>
  <c r="AC308" i="8" s="1"/>
  <c r="AA477" i="8"/>
  <c r="AB477" i="8" s="1"/>
  <c r="AC477" i="8" s="1"/>
  <c r="AA722" i="8"/>
  <c r="AB722" i="8" s="1"/>
  <c r="AC722" i="8" s="1"/>
  <c r="AA119" i="8"/>
  <c r="AB119" i="8" s="1"/>
  <c r="AC119" i="8" s="1"/>
  <c r="AA33" i="8"/>
  <c r="AB33" i="8" s="1"/>
  <c r="AC33" i="8" s="1"/>
  <c r="AA76" i="8"/>
  <c r="AB76" i="8" s="1"/>
  <c r="AC76" i="8" s="1"/>
  <c r="AA447" i="8"/>
  <c r="AB447" i="8" s="1"/>
  <c r="AC447" i="8" s="1"/>
  <c r="AA457" i="8"/>
  <c r="AB457" i="8" s="1"/>
  <c r="AC457" i="8" s="1"/>
  <c r="AA582" i="8"/>
  <c r="AB582" i="8" s="1"/>
  <c r="AC582" i="8" s="1"/>
  <c r="AA596" i="8"/>
  <c r="AB596" i="8" s="1"/>
  <c r="AC596" i="8" s="1"/>
  <c r="AA781" i="8"/>
  <c r="AB781" i="8" s="1"/>
  <c r="AC781" i="8" s="1"/>
  <c r="AA871" i="8"/>
  <c r="AB871" i="8" s="1"/>
  <c r="AC871" i="8" s="1"/>
  <c r="AA990" i="8"/>
  <c r="AB990" i="8" s="1"/>
  <c r="AC990" i="8" s="1"/>
  <c r="AA269" i="8"/>
  <c r="AB269" i="8" s="1"/>
  <c r="AC269" i="8" s="1"/>
  <c r="AA676" i="8"/>
  <c r="AB676" i="8" s="1"/>
  <c r="AC676" i="8" s="1"/>
  <c r="AA373" i="8"/>
  <c r="AB373" i="8" s="1"/>
  <c r="AC373" i="8" s="1"/>
  <c r="AA383" i="8"/>
  <c r="AB383" i="8" s="1"/>
  <c r="AC383" i="8" s="1"/>
  <c r="AA476" i="8"/>
  <c r="AB476" i="8" s="1"/>
  <c r="AC476" i="8" s="1"/>
  <c r="AA655" i="8"/>
  <c r="AB655" i="8" s="1"/>
  <c r="AC655" i="8" s="1"/>
  <c r="AA919" i="8"/>
  <c r="AB919" i="8" s="1"/>
  <c r="AC919" i="8" s="1"/>
  <c r="AA431" i="8"/>
  <c r="AB431" i="8" s="1"/>
  <c r="AC431" i="8" s="1"/>
  <c r="AA489" i="8"/>
  <c r="AB489" i="8" s="1"/>
  <c r="AC489" i="8" s="1"/>
  <c r="AA657" i="8"/>
  <c r="AB657" i="8" s="1"/>
  <c r="AC657" i="8" s="1"/>
  <c r="AA689" i="8"/>
  <c r="AB689" i="8" s="1"/>
  <c r="AC689" i="8" s="1"/>
  <c r="AA790" i="8"/>
  <c r="AB790" i="8" s="1"/>
  <c r="AC790" i="8" s="1"/>
  <c r="AA838" i="8"/>
  <c r="AB838" i="8" s="1"/>
  <c r="AC838" i="8" s="1"/>
  <c r="AA954" i="8"/>
  <c r="AB954" i="8" s="1"/>
  <c r="AC954" i="8" s="1"/>
  <c r="AA381" i="8"/>
  <c r="AB381" i="8" s="1"/>
  <c r="AC381" i="8" s="1"/>
  <c r="AA720" i="8"/>
  <c r="AB720" i="8" s="1"/>
  <c r="AC720" i="8" s="1"/>
  <c r="AA692" i="8"/>
  <c r="AB692" i="8" s="1"/>
  <c r="AC692" i="8" s="1"/>
  <c r="AA660" i="8"/>
  <c r="AB660" i="8" s="1"/>
  <c r="AC660" i="8" s="1"/>
  <c r="AA814" i="8"/>
  <c r="AB814" i="8" s="1"/>
  <c r="AC814" i="8" s="1"/>
  <c r="AA902" i="8"/>
  <c r="AB902" i="8" s="1"/>
  <c r="AC902" i="8" s="1"/>
  <c r="AA936" i="8"/>
  <c r="AB936" i="8" s="1"/>
  <c r="AC936" i="8" s="1"/>
  <c r="AA13" i="8"/>
  <c r="AC102" i="8"/>
  <c r="AA22" i="8"/>
  <c r="AB22" i="8" s="1"/>
  <c r="AC22" i="8" s="1"/>
  <c r="AA41" i="8"/>
  <c r="AB41" i="8" s="1"/>
  <c r="AC41" i="8" s="1"/>
  <c r="AA210" i="8"/>
  <c r="AA368" i="8"/>
  <c r="AB368" i="8" s="1"/>
  <c r="AC368" i="8" s="1"/>
  <c r="AA732" i="8"/>
  <c r="AB732" i="8" s="1"/>
  <c r="AC732" i="8" s="1"/>
  <c r="AA127" i="8"/>
  <c r="AB127" i="8" s="1"/>
  <c r="AC127" i="8" s="1"/>
  <c r="AA236" i="8"/>
  <c r="AB236" i="8" s="1"/>
  <c r="AC236" i="8" s="1"/>
  <c r="AA949" i="8"/>
  <c r="AB949" i="8" s="1"/>
  <c r="AC949" i="8" s="1"/>
  <c r="AA365" i="8"/>
  <c r="AB365" i="8" s="1"/>
  <c r="AC365" i="8" s="1"/>
  <c r="AA508" i="8"/>
  <c r="AB508" i="8" s="1"/>
  <c r="AC508" i="8" s="1"/>
  <c r="AA150" i="8"/>
  <c r="AB150" i="8" s="1"/>
  <c r="AC150" i="8" s="1"/>
  <c r="AA306" i="8"/>
  <c r="AB306" i="8" s="1"/>
  <c r="AC306" i="8" s="1"/>
  <c r="AA339" i="8"/>
  <c r="AB339" i="8" s="1"/>
  <c r="AC339" i="8" s="1"/>
  <c r="AA820" i="8"/>
  <c r="AB820" i="8" s="1"/>
  <c r="AC820" i="8" s="1"/>
  <c r="AA188" i="8"/>
  <c r="AB188" i="8" s="1"/>
  <c r="AC188" i="8" s="1"/>
  <c r="AA636" i="8"/>
  <c r="AB636" i="8" s="1"/>
  <c r="AC636" i="8" s="1"/>
  <c r="AA72" i="8"/>
  <c r="AB72" i="8" s="1"/>
  <c r="AC72" i="8" s="1"/>
  <c r="AA887" i="8"/>
  <c r="AB887" i="8" s="1"/>
  <c r="AC887" i="8" s="1"/>
  <c r="AA136" i="8"/>
  <c r="AB136" i="8" s="1"/>
  <c r="AC136" i="8" s="1"/>
  <c r="AA294" i="8"/>
  <c r="AB294" i="8" s="1"/>
  <c r="AC294" i="8" s="1"/>
  <c r="AA620" i="8"/>
  <c r="AB620" i="8" s="1"/>
  <c r="AC620" i="8" s="1"/>
  <c r="AA850" i="8"/>
  <c r="AB850" i="8" s="1"/>
  <c r="AC850" i="8" s="1"/>
  <c r="AA253" i="8"/>
  <c r="AB253" i="8" s="1"/>
  <c r="AC253" i="8" s="1"/>
  <c r="AA392" i="8"/>
  <c r="AB392" i="8" s="1"/>
  <c r="AC392" i="8" s="1"/>
  <c r="AA503" i="8"/>
  <c r="AB503" i="8" s="1"/>
  <c r="AC503" i="8" s="1"/>
  <c r="AA557" i="8"/>
  <c r="AB557" i="8" s="1"/>
  <c r="AC557" i="8" s="1"/>
  <c r="AA813" i="8"/>
  <c r="AB813" i="8" s="1"/>
  <c r="AC813" i="8" s="1"/>
  <c r="AA965" i="8"/>
  <c r="AB965" i="8" s="1"/>
  <c r="AC965" i="8" s="1"/>
  <c r="AA87" i="8"/>
  <c r="AB87" i="8" s="1"/>
  <c r="AC87" i="8" s="1"/>
  <c r="AA153" i="8"/>
  <c r="AB153" i="8" s="1"/>
  <c r="AC153" i="8" s="1"/>
  <c r="AA512" i="8"/>
  <c r="AB512" i="8" s="1"/>
  <c r="AC512" i="8" s="1"/>
  <c r="AA639" i="8"/>
  <c r="AB639" i="8" s="1"/>
  <c r="AC639" i="8" s="1"/>
  <c r="AA702" i="8"/>
  <c r="AB702" i="8" s="1"/>
  <c r="AC702" i="8" s="1"/>
  <c r="AA854" i="8"/>
  <c r="AB854" i="8" s="1"/>
  <c r="AC854" i="8" s="1"/>
  <c r="AA30" i="8"/>
  <c r="AB30" i="8" s="1"/>
  <c r="AC30" i="8" s="1"/>
  <c r="AA409" i="8"/>
  <c r="AB409" i="8" s="1"/>
  <c r="AC409" i="8" s="1"/>
  <c r="AA531" i="8"/>
  <c r="AB531" i="8" s="1"/>
  <c r="AC531" i="8" s="1"/>
  <c r="AA568" i="8"/>
  <c r="AB568" i="8" s="1"/>
  <c r="AC568" i="8" s="1"/>
  <c r="AA825" i="8"/>
  <c r="AB825" i="8" s="1"/>
  <c r="AC825" i="8" s="1"/>
  <c r="AA1000" i="8"/>
  <c r="AB1000" i="8" s="1"/>
  <c r="AC1000" i="8" s="1"/>
  <c r="AA124" i="8"/>
  <c r="AB124" i="8" s="1"/>
  <c r="AC124" i="8" s="1"/>
  <c r="AA360" i="8"/>
  <c r="AB360" i="8" s="1"/>
  <c r="AC360" i="8" s="1"/>
  <c r="AA416" i="8"/>
  <c r="AB416" i="8" s="1"/>
  <c r="AC416" i="8" s="1"/>
  <c r="AA767" i="8"/>
  <c r="AB767" i="8" s="1"/>
  <c r="AC767" i="8" s="1"/>
  <c r="AA797" i="8"/>
  <c r="AB797" i="8" s="1"/>
  <c r="AC797" i="8" s="1"/>
  <c r="AA897" i="8"/>
  <c r="AB897" i="8" s="1"/>
  <c r="AC897" i="8" s="1"/>
  <c r="AA18" i="8"/>
  <c r="AB18" i="8" s="1"/>
  <c r="AC18" i="8" s="1"/>
  <c r="AA47" i="8"/>
  <c r="AA320" i="8"/>
  <c r="AB320" i="8" s="1"/>
  <c r="AC320" i="8" s="1"/>
  <c r="AA362" i="8"/>
  <c r="AB362" i="8" s="1"/>
  <c r="AC362" i="8" s="1"/>
  <c r="AA490" i="8"/>
  <c r="AB490" i="8" s="1"/>
  <c r="AC490" i="8" s="1"/>
  <c r="AA646" i="8"/>
  <c r="AB646" i="8" s="1"/>
  <c r="AC646" i="8" s="1"/>
  <c r="AA972" i="8"/>
  <c r="AB972" i="8" s="1"/>
  <c r="AC972" i="8" s="1"/>
  <c r="AA114" i="8"/>
  <c r="AB114" i="8" s="1"/>
  <c r="AC114" i="8" s="1"/>
  <c r="AA348" i="8"/>
  <c r="AB348" i="8" s="1"/>
  <c r="AC348" i="8" s="1"/>
  <c r="AA488" i="8"/>
  <c r="AB488" i="8" s="1"/>
  <c r="AC488" i="8" s="1"/>
  <c r="AA935" i="8"/>
  <c r="AB935" i="8" s="1"/>
  <c r="AC935" i="8" s="1"/>
  <c r="AA9" i="8"/>
  <c r="AA65" i="8"/>
  <c r="AA173" i="8"/>
  <c r="AB173" i="8" s="1"/>
  <c r="AC173" i="8" s="1"/>
  <c r="AA391" i="8"/>
  <c r="AB391" i="8" s="1"/>
  <c r="AC391" i="8" s="1"/>
  <c r="AA549" i="8"/>
  <c r="AB549" i="8" s="1"/>
  <c r="AC549" i="8" s="1"/>
  <c r="AA15" i="8"/>
  <c r="AA310" i="8"/>
  <c r="AB310" i="8" s="1"/>
  <c r="AC310" i="8" s="1"/>
  <c r="AA533" i="8"/>
  <c r="AB533" i="8" s="1"/>
  <c r="AC533" i="8" s="1"/>
  <c r="AA624" i="8"/>
  <c r="AB624" i="8" s="1"/>
  <c r="AC624" i="8" s="1"/>
  <c r="AA837" i="8"/>
  <c r="AB837" i="8" s="1"/>
  <c r="AC837" i="8" s="1"/>
  <c r="AA993" i="8"/>
  <c r="AB993" i="8" s="1"/>
  <c r="AC993" i="8" s="1"/>
  <c r="AA463" i="8"/>
  <c r="AB463" i="8" s="1"/>
  <c r="AC463" i="8" s="1"/>
  <c r="AA653" i="8"/>
  <c r="AB653" i="8" s="1"/>
  <c r="AC653" i="8" s="1"/>
  <c r="AA565" i="8"/>
  <c r="AB565" i="8" s="1"/>
  <c r="AC565" i="8" s="1"/>
  <c r="AA616" i="8"/>
  <c r="AB616" i="8" s="1"/>
  <c r="AC616" i="8" s="1"/>
  <c r="AA345" i="8"/>
  <c r="AB345" i="8" s="1"/>
  <c r="AC345" i="8" s="1"/>
  <c r="AA526" i="8"/>
  <c r="AB526" i="8" s="1"/>
  <c r="AC526" i="8" s="1"/>
  <c r="AA613" i="8"/>
  <c r="AB613" i="8" s="1"/>
  <c r="AC613" i="8" s="1"/>
  <c r="AA654" i="8"/>
  <c r="AB654" i="8" s="1"/>
  <c r="AC654" i="8" s="1"/>
  <c r="AA791" i="8"/>
  <c r="AB791" i="8" s="1"/>
  <c r="AC791" i="8" s="1"/>
  <c r="AA885" i="8"/>
  <c r="AB885" i="8" s="1"/>
  <c r="AC885" i="8" s="1"/>
  <c r="AA955" i="8"/>
  <c r="AB955" i="8" s="1"/>
  <c r="AC955" i="8" s="1"/>
  <c r="AA88" i="8"/>
  <c r="AB88" i="8" s="1"/>
  <c r="AC88" i="8" s="1"/>
  <c r="AA44" i="8"/>
  <c r="AB44" i="8" s="1"/>
  <c r="AC44" i="8" s="1"/>
  <c r="AA436" i="8"/>
  <c r="AB436" i="8" s="1"/>
  <c r="AC436" i="8" s="1"/>
  <c r="AA678" i="8"/>
  <c r="AB678" i="8" s="1"/>
  <c r="AC678" i="8" s="1"/>
  <c r="AA572" i="8"/>
  <c r="AB572" i="8" s="1"/>
  <c r="AC572" i="8" s="1"/>
  <c r="AA980" i="8"/>
  <c r="AB980" i="8" s="1"/>
  <c r="AC980" i="8" s="1"/>
  <c r="AA614" i="8"/>
  <c r="AB614" i="8" s="1"/>
  <c r="AC614" i="8" s="1"/>
  <c r="AA939" i="8"/>
  <c r="AB939" i="8" s="1"/>
  <c r="AC939" i="8" s="1"/>
  <c r="AA546" i="8"/>
  <c r="AB546" i="8" s="1"/>
  <c r="AC546" i="8" s="1"/>
  <c r="AA806" i="8"/>
  <c r="AB806" i="8" s="1"/>
  <c r="AC806" i="8" s="1"/>
  <c r="AA265" i="8"/>
  <c r="AB265" i="8" s="1"/>
  <c r="AC265" i="8" s="1"/>
  <c r="AA665" i="8"/>
  <c r="AB665" i="8" s="1"/>
  <c r="AC665" i="8" s="1"/>
  <c r="AA634" i="8"/>
  <c r="AB634" i="8" s="1"/>
  <c r="AC634" i="8" s="1"/>
  <c r="AA122" i="8"/>
  <c r="AB122" i="8" s="1"/>
  <c r="AC122" i="8" s="1"/>
  <c r="AA420" i="8"/>
  <c r="AB420" i="8" s="1"/>
  <c r="AC420" i="8" s="1"/>
  <c r="AA800" i="8"/>
  <c r="AB800" i="8" s="1"/>
  <c r="AC800" i="8" s="1"/>
  <c r="AA84" i="8"/>
  <c r="AB84" i="8" s="1"/>
  <c r="AC84" i="8" s="1"/>
  <c r="AA279" i="8"/>
  <c r="AB279" i="8" s="1"/>
  <c r="AC279" i="8" s="1"/>
  <c r="AA559" i="8"/>
  <c r="AB559" i="8" s="1"/>
  <c r="AC559" i="8" s="1"/>
  <c r="AA925" i="8"/>
  <c r="AB925" i="8" s="1"/>
  <c r="AC925" i="8" s="1"/>
  <c r="AA301" i="8"/>
  <c r="AB301" i="8" s="1"/>
  <c r="AC301" i="8" s="1"/>
  <c r="AA364" i="8"/>
  <c r="AB364" i="8" s="1"/>
  <c r="AC364" i="8" s="1"/>
  <c r="AA587" i="8"/>
  <c r="AB587" i="8" s="1"/>
  <c r="AC587" i="8" s="1"/>
  <c r="AA662" i="8"/>
  <c r="AB662" i="8" s="1"/>
  <c r="AC662" i="8" s="1"/>
  <c r="AA865" i="8"/>
  <c r="AB865" i="8" s="1"/>
  <c r="AC865" i="8" s="1"/>
  <c r="AA183" i="8"/>
  <c r="AB183" i="8" s="1"/>
  <c r="AC183" i="8" s="1"/>
  <c r="AA238" i="8"/>
  <c r="AB238" i="8" s="1"/>
  <c r="AC238" i="8" s="1"/>
  <c r="AA273" i="8"/>
  <c r="AB273" i="8" s="1"/>
  <c r="AC273" i="8" s="1"/>
  <c r="AA619" i="8"/>
  <c r="AB619" i="8" s="1"/>
  <c r="AC619" i="8" s="1"/>
  <c r="AA544" i="8"/>
  <c r="AB544" i="8" s="1"/>
  <c r="AC544" i="8" s="1"/>
  <c r="AA784" i="8"/>
  <c r="AB784" i="8" s="1"/>
  <c r="AC784" i="8" s="1"/>
  <c r="AA304" i="8"/>
  <c r="AB304" i="8" s="1"/>
  <c r="AC304" i="8" s="1"/>
  <c r="AA465" i="8"/>
  <c r="AB465" i="8" s="1"/>
  <c r="AC465" i="8" s="1"/>
  <c r="AA697" i="8"/>
  <c r="AB697" i="8" s="1"/>
  <c r="AC697" i="8" s="1"/>
  <c r="AA968" i="8"/>
  <c r="AB968" i="8" s="1"/>
  <c r="AC968" i="8" s="1"/>
  <c r="AA331" i="8"/>
  <c r="AB331" i="8" s="1"/>
  <c r="AC331" i="8" s="1"/>
  <c r="AA430" i="8"/>
  <c r="AB430" i="8" s="1"/>
  <c r="AC430" i="8" s="1"/>
  <c r="AA719" i="8"/>
  <c r="AB719" i="8" s="1"/>
  <c r="AC719" i="8" s="1"/>
  <c r="AA61" i="8"/>
  <c r="AB61" i="8" s="1"/>
  <c r="AC61" i="8" s="1"/>
  <c r="AA371" i="8"/>
  <c r="AB371" i="8" s="1"/>
  <c r="AC371" i="8" s="1"/>
  <c r="AA819" i="8"/>
  <c r="AB819" i="8" s="1"/>
  <c r="AC819" i="8" s="1"/>
  <c r="AA684" i="8"/>
  <c r="AB684" i="8" s="1"/>
  <c r="AC684" i="8" s="1"/>
  <c r="AA746" i="8"/>
  <c r="AB746" i="8" s="1"/>
  <c r="AC746" i="8" s="1"/>
  <c r="AA155" i="8"/>
  <c r="AB155" i="8" s="1"/>
  <c r="AC155" i="8" s="1"/>
  <c r="AA408" i="8"/>
  <c r="AB408" i="8" s="1"/>
  <c r="AC408" i="8" s="1"/>
  <c r="AA467" i="8"/>
  <c r="AB467" i="8" s="1"/>
  <c r="AC467" i="8" s="1"/>
  <c r="AA706" i="8"/>
  <c r="AB706" i="8" s="1"/>
  <c r="AC706" i="8" s="1"/>
  <c r="AA860" i="8"/>
  <c r="AB860" i="8" s="1"/>
  <c r="AC860" i="8" s="1"/>
  <c r="AA974" i="8"/>
  <c r="AB974" i="8" s="1"/>
  <c r="AC974" i="8" s="1"/>
  <c r="AA260" i="8"/>
  <c r="AB260" i="8" s="1"/>
  <c r="AC260" i="8" s="1"/>
  <c r="AA229" i="8"/>
  <c r="AB229" i="8" s="1"/>
  <c r="AC229" i="8" s="1"/>
  <c r="AA192" i="8"/>
  <c r="AB192" i="8" s="1"/>
  <c r="AC192" i="8" s="1"/>
  <c r="AA491" i="8"/>
  <c r="AB491" i="8" s="1"/>
  <c r="AC491" i="8" s="1"/>
  <c r="AA563" i="8"/>
  <c r="AB563" i="8" s="1"/>
  <c r="AC563" i="8" s="1"/>
  <c r="AA845" i="8"/>
  <c r="AB845" i="8" s="1"/>
  <c r="AC845" i="8" s="1"/>
  <c r="AA811" i="8"/>
  <c r="AB811" i="8" s="1"/>
  <c r="AC811" i="8" s="1"/>
  <c r="AA801" i="8"/>
  <c r="AB801" i="8" s="1"/>
  <c r="AC801" i="8" s="1"/>
  <c r="AA840" i="8"/>
  <c r="AB840" i="8" s="1"/>
  <c r="AC840" i="8" s="1"/>
  <c r="AA978" i="8"/>
  <c r="AB978" i="8" s="1"/>
  <c r="AC978" i="8" s="1"/>
  <c r="AA107" i="8"/>
  <c r="AB107" i="8" s="1"/>
  <c r="AC107" i="8" s="1"/>
  <c r="AA129" i="8"/>
  <c r="AB129" i="8" s="1"/>
  <c r="AC129" i="8" s="1"/>
  <c r="AA385" i="8"/>
  <c r="AB385" i="8" s="1"/>
  <c r="AC385" i="8" s="1"/>
  <c r="AA460" i="8"/>
  <c r="AB460" i="8" s="1"/>
  <c r="AC460" i="8" s="1"/>
  <c r="AA680" i="8"/>
  <c r="AB680" i="8" s="1"/>
  <c r="AC680" i="8" s="1"/>
  <c r="AA623" i="8"/>
  <c r="AB623" i="8" s="1"/>
  <c r="AC623" i="8" s="1"/>
  <c r="AA908" i="8"/>
  <c r="AB908" i="8" s="1"/>
  <c r="AC908" i="8" s="1"/>
  <c r="AA916" i="8"/>
  <c r="AB916" i="8" s="1"/>
  <c r="AC916" i="8" s="1"/>
  <c r="AA78" i="8"/>
  <c r="AB78" i="8" s="1"/>
  <c r="AC78" i="8" s="1"/>
  <c r="AA358" i="8"/>
  <c r="AB358" i="8" s="1"/>
  <c r="AC358" i="8" s="1"/>
  <c r="AA573" i="8"/>
  <c r="AB573" i="8" s="1"/>
  <c r="AC573" i="8" s="1"/>
  <c r="AA757" i="8"/>
  <c r="AB757" i="8" s="1"/>
  <c r="AC757" i="8" s="1"/>
  <c r="AA956" i="8"/>
  <c r="AB956" i="8" s="1"/>
  <c r="AC956" i="8" s="1"/>
  <c r="AA232" i="8"/>
  <c r="AB232" i="8" s="1"/>
  <c r="AC232" i="8" s="1"/>
  <c r="AA352" i="8"/>
  <c r="AB352" i="8" s="1"/>
  <c r="AC352" i="8" s="1"/>
  <c r="AA495" i="8"/>
  <c r="AB495" i="8" s="1"/>
  <c r="AC495" i="8" s="1"/>
  <c r="AA631" i="8"/>
  <c r="AB631" i="8" s="1"/>
  <c r="AC631" i="8" s="1"/>
  <c r="AA627" i="8"/>
  <c r="AB627" i="8" s="1"/>
  <c r="AC627" i="8" s="1"/>
  <c r="AA764" i="8"/>
  <c r="AB764" i="8" s="1"/>
  <c r="AC764" i="8" s="1"/>
  <c r="AA875" i="8"/>
  <c r="AB875" i="8" s="1"/>
  <c r="AC875" i="8" s="1"/>
  <c r="AA904" i="8"/>
  <c r="AB904" i="8" s="1"/>
  <c r="AC904" i="8" s="1"/>
  <c r="AA989" i="8"/>
  <c r="AB989" i="8" s="1"/>
  <c r="AC989" i="8" s="1"/>
  <c r="AA470" i="8"/>
  <c r="AB470" i="8" s="1"/>
  <c r="AC470" i="8" s="1"/>
  <c r="AA471" i="8"/>
  <c r="AB471" i="8" s="1"/>
  <c r="AC471" i="8" s="1"/>
  <c r="AA593" i="8"/>
  <c r="AB593" i="8" s="1"/>
  <c r="AC593" i="8" s="1"/>
  <c r="AA812" i="8"/>
  <c r="AB812" i="8" s="1"/>
  <c r="AC812" i="8" s="1"/>
  <c r="AA808" i="8"/>
  <c r="AB808" i="8" s="1"/>
  <c r="AC808" i="8" s="1"/>
  <c r="AA891" i="8"/>
  <c r="AB891" i="8" s="1"/>
  <c r="AC891" i="8" s="1"/>
  <c r="AA991" i="8"/>
  <c r="AB991" i="8" s="1"/>
  <c r="AC991" i="8" s="1"/>
  <c r="AA48" i="8"/>
  <c r="AA387" i="8"/>
  <c r="AB387" i="8" s="1"/>
  <c r="AC387" i="8" s="1"/>
  <c r="AA769" i="8"/>
  <c r="AB769" i="8" s="1"/>
  <c r="AC769" i="8" s="1"/>
  <c r="AA120" i="8"/>
  <c r="AB120" i="8" s="1"/>
  <c r="AC120" i="8" s="1"/>
  <c r="AA600" i="8"/>
  <c r="AB600" i="8" s="1"/>
  <c r="AC600" i="8" s="1"/>
  <c r="AA143" i="8"/>
  <c r="AB143" i="8" s="1"/>
  <c r="AC143" i="8" s="1"/>
  <c r="AA277" i="8"/>
  <c r="AB277" i="8" s="1"/>
  <c r="AC277" i="8" s="1"/>
  <c r="AA513" i="8"/>
  <c r="AB513" i="8" s="1"/>
  <c r="AC513" i="8" s="1"/>
  <c r="AA961" i="8"/>
  <c r="AB961" i="8" s="1"/>
  <c r="AC961" i="8" s="1"/>
  <c r="AA213" i="8"/>
  <c r="AB213" i="8" s="1"/>
  <c r="AC213" i="8" s="1"/>
  <c r="AA724" i="8"/>
  <c r="AB724" i="8" s="1"/>
  <c r="AC724" i="8" s="1"/>
  <c r="AA190" i="8"/>
  <c r="AB190" i="8" s="1"/>
  <c r="AC190" i="8" s="1"/>
  <c r="AA475" i="8"/>
  <c r="AB475" i="8" s="1"/>
  <c r="AC475" i="8" s="1"/>
  <c r="AA792" i="8"/>
  <c r="AB792" i="8" s="1"/>
  <c r="AC792" i="8" s="1"/>
  <c r="AA351" i="8"/>
  <c r="AB351" i="8" s="1"/>
  <c r="AC351" i="8" s="1"/>
  <c r="AA705" i="8"/>
  <c r="AB705" i="8" s="1"/>
  <c r="AC705" i="8" s="1"/>
  <c r="AA353" i="8"/>
  <c r="AB353" i="8" s="1"/>
  <c r="AC353" i="8" s="1"/>
  <c r="AA650" i="8"/>
  <c r="AB650" i="8" s="1"/>
  <c r="AC650" i="8" s="1"/>
  <c r="AA34" i="8"/>
  <c r="AB34" i="8" s="1"/>
  <c r="AC34" i="8" s="1"/>
  <c r="AA254" i="8"/>
  <c r="AB254" i="8" s="1"/>
  <c r="AC254" i="8" s="1"/>
  <c r="AA969" i="8"/>
  <c r="AB969" i="8" s="1"/>
  <c r="AC969" i="8" s="1"/>
  <c r="AA162" i="8"/>
  <c r="AB162" i="8" s="1"/>
  <c r="AC162" i="8" s="1"/>
  <c r="AA370" i="8"/>
  <c r="AB370" i="8" s="1"/>
  <c r="AC370" i="8" s="1"/>
  <c r="AA976" i="8"/>
  <c r="AB976" i="8" s="1"/>
  <c r="AC976" i="8" s="1"/>
  <c r="AA27" i="8"/>
  <c r="AB27" i="8" s="1"/>
  <c r="AC27" i="8" s="1"/>
  <c r="AA315" i="8"/>
  <c r="AB315" i="8" s="1"/>
  <c r="AC315" i="8" s="1"/>
  <c r="AA831" i="8"/>
  <c r="AB831" i="8" s="1"/>
  <c r="AC831" i="8" s="1"/>
  <c r="AA104" i="8"/>
  <c r="AB104" i="8" s="1"/>
  <c r="AC104" i="8" s="1"/>
  <c r="AA110" i="8"/>
  <c r="AB110" i="8" s="1"/>
  <c r="AC110" i="8" s="1"/>
  <c r="AA220" i="8"/>
  <c r="AB220" i="8" s="1"/>
  <c r="AC220" i="8" s="1"/>
  <c r="AA421" i="8"/>
  <c r="AB421" i="8" s="1"/>
  <c r="AC421" i="8" s="1"/>
  <c r="AA671" i="8"/>
  <c r="AB671" i="8" s="1"/>
  <c r="AC671" i="8" s="1"/>
  <c r="AA771" i="8"/>
  <c r="AB771" i="8" s="1"/>
  <c r="AC771" i="8" s="1"/>
  <c r="AA117" i="8"/>
  <c r="AB117" i="8" s="1"/>
  <c r="AC117" i="8" s="1"/>
  <c r="AA441" i="8"/>
  <c r="AB441" i="8" s="1"/>
  <c r="AC441" i="8" s="1"/>
  <c r="AA570" i="8"/>
  <c r="AB570" i="8" s="1"/>
  <c r="AC570" i="8" s="1"/>
  <c r="AA592" i="8"/>
  <c r="AB592" i="8" s="1"/>
  <c r="AC592" i="8" s="1"/>
  <c r="AA933" i="8"/>
  <c r="AB933" i="8" s="1"/>
  <c r="AC933" i="8" s="1"/>
  <c r="AA344" i="8"/>
  <c r="AB344" i="8" s="1"/>
  <c r="AC344" i="8" s="1"/>
  <c r="AA425" i="8"/>
  <c r="AB425" i="8" s="1"/>
  <c r="AC425" i="8" s="1"/>
  <c r="AA453" i="8"/>
  <c r="AB453" i="8" s="1"/>
  <c r="AC453" i="8" s="1"/>
  <c r="AA703" i="8"/>
  <c r="AB703" i="8" s="1"/>
  <c r="AC703" i="8" s="1"/>
  <c r="AA604" i="8"/>
  <c r="AB604" i="8" s="1"/>
  <c r="AC604" i="8" s="1"/>
  <c r="AA958" i="8"/>
  <c r="AB958" i="8" s="1"/>
  <c r="AC958" i="8" s="1"/>
  <c r="AA26" i="8"/>
  <c r="AB26" i="8" s="1"/>
  <c r="AC26" i="8" s="1"/>
  <c r="AA185" i="8"/>
  <c r="AB185" i="8" s="1"/>
  <c r="AC185" i="8" s="1"/>
  <c r="AA406" i="8"/>
  <c r="AB406" i="8" s="1"/>
  <c r="AC406" i="8" s="1"/>
  <c r="AA673" i="8"/>
  <c r="AB673" i="8" s="1"/>
  <c r="AC673" i="8" s="1"/>
  <c r="AA853" i="8"/>
  <c r="AB853" i="8" s="1"/>
  <c r="AC853" i="8" s="1"/>
  <c r="AA101" i="8"/>
  <c r="AB101" i="8" s="1"/>
  <c r="AC101" i="8" s="1"/>
  <c r="AA133" i="8"/>
  <c r="AB133" i="8" s="1"/>
  <c r="AC133" i="8" s="1"/>
  <c r="AA16" i="8"/>
  <c r="AB16" i="8" s="1"/>
  <c r="AA62" i="8"/>
  <c r="AB62" i="8" s="1"/>
  <c r="AC62" i="8" s="1"/>
  <c r="AA316" i="8"/>
  <c r="AB316" i="8" s="1"/>
  <c r="AC316" i="8" s="1"/>
  <c r="AA354" i="8"/>
  <c r="AB354" i="8" s="1"/>
  <c r="AC354" i="8" s="1"/>
  <c r="AA422" i="8"/>
  <c r="AB422" i="8" s="1"/>
  <c r="AC422" i="8" s="1"/>
  <c r="AA522" i="8"/>
  <c r="AB522" i="8" s="1"/>
  <c r="AC522" i="8" s="1"/>
  <c r="AA752" i="8"/>
  <c r="AB752" i="8" s="1"/>
  <c r="AC752" i="8" s="1"/>
  <c r="AA807" i="8"/>
  <c r="AB807" i="8" s="1"/>
  <c r="AC807" i="8" s="1"/>
  <c r="AA877" i="8"/>
  <c r="AB877" i="8" s="1"/>
  <c r="AC877" i="8" s="1"/>
  <c r="AA995" i="8"/>
  <c r="AB995" i="8" s="1"/>
  <c r="AC995" i="8" s="1"/>
  <c r="AA67" i="8"/>
  <c r="AA211" i="8"/>
  <c r="AA216" i="8"/>
  <c r="AB216" i="8" s="1"/>
  <c r="AC216" i="8" s="1"/>
  <c r="AA535" i="8"/>
  <c r="AB535" i="8" s="1"/>
  <c r="AC535" i="8" s="1"/>
  <c r="AA548" i="8"/>
  <c r="AB548" i="8" s="1"/>
  <c r="AC548" i="8" s="1"/>
  <c r="AA864" i="8"/>
  <c r="AB864" i="8" s="1"/>
  <c r="AC864" i="8" s="1"/>
  <c r="AA923" i="8"/>
  <c r="AB923" i="8" s="1"/>
  <c r="AC923" i="8" s="1"/>
  <c r="AA148" i="8"/>
  <c r="AB148" i="8" s="1"/>
  <c r="AC148" i="8" s="1"/>
  <c r="AA262" i="8"/>
  <c r="AB262" i="8" s="1"/>
  <c r="AC262" i="8" s="1"/>
  <c r="AA824" i="8"/>
  <c r="AB824" i="8" s="1"/>
  <c r="AC824" i="8" s="1"/>
  <c r="AA691" i="8"/>
  <c r="AB691" i="8" s="1"/>
  <c r="AC691" i="8" s="1"/>
  <c r="AA738" i="8"/>
  <c r="AB738" i="8" s="1"/>
  <c r="AC738" i="8" s="1"/>
  <c r="AA992" i="8"/>
  <c r="AB992" i="8" s="1"/>
  <c r="AC992" i="8" s="1"/>
  <c r="AA296" i="8"/>
  <c r="AB296" i="8" s="1"/>
  <c r="AC296" i="8" s="1"/>
  <c r="AA407" i="8"/>
  <c r="AB407" i="8" s="1"/>
  <c r="AC407" i="8" s="1"/>
  <c r="AA363" i="8"/>
  <c r="AB363" i="8" s="1"/>
  <c r="AC363" i="8" s="1"/>
  <c r="AA418" i="8"/>
  <c r="AB418" i="8" s="1"/>
  <c r="AC418" i="8" s="1"/>
  <c r="AA610" i="8"/>
  <c r="AB610" i="8" s="1"/>
  <c r="AC610" i="8" s="1"/>
  <c r="AA540" i="8"/>
  <c r="AB540" i="8" s="1"/>
  <c r="AC540" i="8" s="1"/>
  <c r="AA638" i="8"/>
  <c r="AB638" i="8" s="1"/>
  <c r="AC638" i="8" s="1"/>
  <c r="AA783" i="8"/>
  <c r="AB783" i="8" s="1"/>
  <c r="AC783" i="8" s="1"/>
  <c r="AA924" i="8"/>
  <c r="AB924" i="8" s="1"/>
  <c r="AC924" i="8" s="1"/>
  <c r="AA905" i="8"/>
  <c r="AB905" i="8" s="1"/>
  <c r="AC905" i="8" s="1"/>
  <c r="AA429" i="8"/>
  <c r="AB429" i="8" s="1"/>
  <c r="AC429" i="8" s="1"/>
  <c r="AA472" i="8"/>
  <c r="AB472" i="8" s="1"/>
  <c r="AC472" i="8" s="1"/>
  <c r="AA497" i="8"/>
  <c r="AB497" i="8" s="1"/>
  <c r="AC497" i="8" s="1"/>
  <c r="AA704" i="8"/>
  <c r="AB704" i="8" s="1"/>
  <c r="AC704" i="8" s="1"/>
  <c r="AA793" i="8"/>
  <c r="AB793" i="8" s="1"/>
  <c r="AC793" i="8" s="1"/>
  <c r="AA884" i="8"/>
  <c r="AB884" i="8" s="1"/>
  <c r="AC884" i="8" s="1"/>
  <c r="AA942" i="8"/>
  <c r="AB942" i="8" s="1"/>
  <c r="AC942" i="8" s="1"/>
  <c r="AA96" i="8"/>
  <c r="AB96" i="8" s="1"/>
  <c r="AC96" i="8" s="1"/>
  <c r="AC12" i="8"/>
  <c r="AZ10" i="8" s="1"/>
  <c r="L24" i="5" s="1"/>
  <c r="Z24" i="5" s="1"/>
  <c r="BB10" i="8"/>
  <c r="AY10" i="8"/>
  <c r="J24" i="5" s="1"/>
  <c r="M79" i="7"/>
  <c r="Q18" i="2" s="1"/>
  <c r="AD18" i="2" s="1"/>
  <c r="Q79" i="7"/>
  <c r="Q78" i="7"/>
  <c r="M78" i="7"/>
  <c r="Q17" i="2" s="1"/>
  <c r="AC17" i="2" s="1"/>
  <c r="M77" i="7"/>
  <c r="Q16" i="2" s="1"/>
  <c r="AB16" i="2" s="1"/>
  <c r="Q77" i="7"/>
  <c r="AI36" i="7"/>
  <c r="AD35" i="7"/>
  <c r="AG34" i="7"/>
  <c r="AJ33" i="7"/>
  <c r="AE32" i="7"/>
  <c r="AH31" i="7"/>
  <c r="AC30" i="7"/>
  <c r="AF29" i="7"/>
  <c r="AI28" i="7"/>
  <c r="AD27" i="7"/>
  <c r="AG26" i="7"/>
  <c r="AJ25" i="7"/>
  <c r="AE24" i="7"/>
  <c r="AH23" i="7"/>
  <c r="AC22" i="7"/>
  <c r="AH36" i="7"/>
  <c r="AC35" i="7"/>
  <c r="AF34" i="7"/>
  <c r="AI33" i="7"/>
  <c r="AF35" i="7"/>
  <c r="AJ34" i="7"/>
  <c r="AD33" i="7"/>
  <c r="AJ32" i="7"/>
  <c r="AI31" i="7"/>
  <c r="AH30" i="7"/>
  <c r="AG29" i="7"/>
  <c r="AF28" i="7"/>
  <c r="AF27" i="7"/>
  <c r="AE26" i="7"/>
  <c r="AD25" i="7"/>
  <c r="AJ23" i="7"/>
  <c r="AI22" i="7"/>
  <c r="AJ21" i="7"/>
  <c r="AE20" i="7"/>
  <c r="AH19" i="7"/>
  <c r="AC18" i="7"/>
  <c r="AD36" i="7"/>
  <c r="AE35" i="7"/>
  <c r="AE34" i="7"/>
  <c r="AF33" i="7"/>
  <c r="AI32" i="7"/>
  <c r="AD31" i="7"/>
  <c r="AI30" i="7"/>
  <c r="AH28" i="7"/>
  <c r="AI26" i="7"/>
  <c r="AC25" i="7"/>
  <c r="AG24" i="7"/>
  <c r="AG22" i="7"/>
  <c r="AD21" i="7"/>
  <c r="AJ19" i="7"/>
  <c r="AI18" i="7"/>
  <c r="AI17" i="7"/>
  <c r="AD16" i="7"/>
  <c r="AG15" i="7"/>
  <c r="AJ14" i="7"/>
  <c r="AE13" i="7"/>
  <c r="AH12" i="7"/>
  <c r="AC11" i="7"/>
  <c r="AF10" i="7"/>
  <c r="AI9" i="7"/>
  <c r="AD8" i="7"/>
  <c r="AC36" i="7"/>
  <c r="AD34" i="7"/>
  <c r="AF32" i="7"/>
  <c r="AE30" i="7"/>
  <c r="AI29" i="7"/>
  <c r="AD28" i="7"/>
  <c r="AI27" i="7"/>
  <c r="AD26" i="7"/>
  <c r="AI25" i="7"/>
  <c r="AC24" i="7"/>
  <c r="AG23" i="7"/>
  <c r="AD22" i="7"/>
  <c r="AI21" i="7"/>
  <c r="AH20" i="7"/>
  <c r="AF19" i="7"/>
  <c r="AF18" i="7"/>
  <c r="AF17" i="7"/>
  <c r="AI16" i="7"/>
  <c r="AD15" i="7"/>
  <c r="AG14" i="7"/>
  <c r="AJ13" i="7"/>
  <c r="AE12" i="7"/>
  <c r="AH11" i="7"/>
  <c r="AC10" i="7"/>
  <c r="AF9" i="7"/>
  <c r="AI8" i="7"/>
  <c r="AJ36" i="7"/>
  <c r="AJ35" i="7"/>
  <c r="AD32" i="7"/>
  <c r="AJ31" i="7"/>
  <c r="AC26" i="7"/>
  <c r="AH25" i="7"/>
  <c r="AF23" i="7"/>
  <c r="AH21" i="7"/>
  <c r="AG20" i="7"/>
  <c r="AH16" i="7"/>
  <c r="AF14" i="7"/>
  <c r="AD12" i="7"/>
  <c r="AD30" i="7"/>
  <c r="AH29" i="7"/>
  <c r="AC28" i="7"/>
  <c r="AH27" i="7"/>
  <c r="AE19" i="7"/>
  <c r="AE18" i="7"/>
  <c r="AE17" i="7"/>
  <c r="AC15" i="7"/>
  <c r="AI13" i="7"/>
  <c r="AF36" i="7"/>
  <c r="AG35" i="7"/>
  <c r="AC31" i="7"/>
  <c r="AG30" i="7"/>
  <c r="AE28" i="7"/>
  <c r="AF25" i="7"/>
  <c r="AJ24" i="7"/>
  <c r="AD23" i="7"/>
  <c r="AF12" i="7"/>
  <c r="AE36" i="7"/>
  <c r="AF30" i="7"/>
  <c r="AJ27" i="7"/>
  <c r="AE25" i="7"/>
  <c r="AI24" i="7"/>
  <c r="AI34" i="7"/>
  <c r="AG33" i="7"/>
  <c r="AH32" i="7"/>
  <c r="AD29" i="7"/>
  <c r="AC27" i="7"/>
  <c r="AJ26" i="7"/>
  <c r="AD24" i="7"/>
  <c r="AE22" i="7"/>
  <c r="AC20" i="7"/>
  <c r="AH18" i="7"/>
  <c r="AC17" i="7"/>
  <c r="AC16" i="7"/>
  <c r="AE15" i="7"/>
  <c r="AC14" i="7"/>
  <c r="AG10" i="7"/>
  <c r="AF8" i="7"/>
  <c r="AH34" i="7"/>
  <c r="AE33" i="7"/>
  <c r="AG32" i="7"/>
  <c r="AG31" i="7"/>
  <c r="AC29" i="7"/>
  <c r="AH26" i="7"/>
  <c r="AI35" i="7"/>
  <c r="AC34" i="7"/>
  <c r="AC33" i="7"/>
  <c r="AC32" i="7"/>
  <c r="AF31" i="7"/>
  <c r="AG36" i="7"/>
  <c r="AH35" i="7"/>
  <c r="AE31" i="7"/>
  <c r="AJ30" i="7"/>
  <c r="AG28" i="7"/>
  <c r="AG25" i="7"/>
  <c r="AE23" i="7"/>
  <c r="AF21" i="7"/>
  <c r="AG19" i="7"/>
  <c r="AH13" i="7"/>
  <c r="AG12" i="7"/>
  <c r="AI11" i="7"/>
  <c r="AG9" i="7"/>
  <c r="AE21" i="7"/>
  <c r="AJ20" i="7"/>
  <c r="AD19" i="7"/>
  <c r="AJ17" i="7"/>
  <c r="AJ16" i="7"/>
  <c r="AJ15" i="7"/>
  <c r="AI14" i="7"/>
  <c r="AG13" i="7"/>
  <c r="AG11" i="7"/>
  <c r="AJ28" i="7"/>
  <c r="AF26" i="7"/>
  <c r="AI23" i="7"/>
  <c r="AI20" i="7"/>
  <c r="AD17" i="7"/>
  <c r="AC13" i="7"/>
  <c r="AH9" i="7"/>
  <c r="AE8" i="7"/>
  <c r="AF16" i="7"/>
  <c r="AI10" i="7"/>
  <c r="AJ22" i="7"/>
  <c r="AH14" i="7"/>
  <c r="AI12" i="7"/>
  <c r="AF11" i="7"/>
  <c r="AE29" i="7"/>
  <c r="AH22" i="7"/>
  <c r="AH17" i="7"/>
  <c r="AF15" i="7"/>
  <c r="AF13" i="7"/>
  <c r="AC12" i="7"/>
  <c r="AE11" i="7"/>
  <c r="AH8" i="7"/>
  <c r="AF22" i="7"/>
  <c r="AD14" i="7"/>
  <c r="AD13" i="7"/>
  <c r="AD11" i="7"/>
  <c r="AJ9" i="7"/>
  <c r="AG8" i="7"/>
  <c r="AC23" i="7"/>
  <c r="AF20" i="7"/>
  <c r="AJ18" i="7"/>
  <c r="AG16" i="7"/>
  <c r="AJ10" i="7"/>
  <c r="AE9" i="7"/>
  <c r="AC8" i="7"/>
  <c r="AD20" i="7"/>
  <c r="AI19" i="7"/>
  <c r="AG18" i="7"/>
  <c r="AD9" i="7"/>
  <c r="AH33" i="7"/>
  <c r="AG27" i="7"/>
  <c r="AH24" i="7"/>
  <c r="AC19" i="7"/>
  <c r="AD18" i="7"/>
  <c r="AE16" i="7"/>
  <c r="AH10" i="7"/>
  <c r="AC9" i="7"/>
  <c r="AE27" i="7"/>
  <c r="AF24" i="7"/>
  <c r="AG21" i="7"/>
  <c r="AI15" i="7"/>
  <c r="AJ12" i="7"/>
  <c r="AJ11" i="7"/>
  <c r="AE10" i="7"/>
  <c r="AJ29" i="7"/>
  <c r="AC21" i="7"/>
  <c r="AH15" i="7"/>
  <c r="AD10" i="7"/>
  <c r="AJ8" i="7"/>
  <c r="AE14" i="7"/>
  <c r="AG17" i="7"/>
  <c r="AS82" i="7"/>
  <c r="AN81" i="7"/>
  <c r="AP82" i="7"/>
  <c r="AS81" i="7"/>
  <c r="AN80" i="7"/>
  <c r="AQ79" i="7"/>
  <c r="AT78" i="7"/>
  <c r="AO77" i="7"/>
  <c r="AO82" i="7"/>
  <c r="AR81" i="7"/>
  <c r="AM80" i="7"/>
  <c r="AP79" i="7"/>
  <c r="AS78" i="7"/>
  <c r="AN77" i="7"/>
  <c r="AN82" i="7"/>
  <c r="AO81" i="7"/>
  <c r="AR80" i="7"/>
  <c r="AN78" i="7"/>
  <c r="AS77" i="7"/>
  <c r="AT81" i="7"/>
  <c r="AQ80" i="7"/>
  <c r="AR79" i="7"/>
  <c r="AP78" i="7"/>
  <c r="AQ77" i="7"/>
  <c r="AQ81" i="7"/>
  <c r="AP80" i="7"/>
  <c r="AO79" i="7"/>
  <c r="AO78" i="7"/>
  <c r="AP77" i="7"/>
  <c r="AT82" i="7"/>
  <c r="AM81" i="7"/>
  <c r="AM79" i="7"/>
  <c r="AR82" i="7"/>
  <c r="AT80" i="7"/>
  <c r="AR77" i="7"/>
  <c r="AQ82" i="7"/>
  <c r="AS80" i="7"/>
  <c r="AM77" i="7"/>
  <c r="AM82" i="7"/>
  <c r="AO80" i="7"/>
  <c r="AR78" i="7"/>
  <c r="AQ78" i="7"/>
  <c r="AM78" i="7"/>
  <c r="AP81" i="7"/>
  <c r="AT79" i="7"/>
  <c r="AS79" i="7"/>
  <c r="AN79" i="7"/>
  <c r="AT77" i="7"/>
  <c r="M81" i="7"/>
  <c r="Q20" i="2" s="1"/>
  <c r="AF20" i="2" s="1"/>
  <c r="Q81" i="7"/>
  <c r="Q80" i="7"/>
  <c r="M80" i="7"/>
  <c r="Q19" i="2" s="1"/>
  <c r="AE19" i="2" s="1"/>
  <c r="Q82" i="7"/>
  <c r="M82" i="7"/>
  <c r="Q21" i="2" s="1"/>
  <c r="AG21" i="2" s="1"/>
  <c r="S209" i="8" l="1"/>
  <c r="S69" i="8"/>
  <c r="S12" i="8"/>
  <c r="S208" i="8"/>
  <c r="AB9" i="8"/>
  <c r="S9" i="8"/>
  <c r="S10" i="8"/>
  <c r="AC10" i="8"/>
  <c r="AZ8" i="8" s="1"/>
  <c r="L22" i="5" s="1"/>
  <c r="Z22" i="5" s="1"/>
  <c r="AY8" i="8"/>
  <c r="J22" i="5" s="1"/>
  <c r="BB8" i="8"/>
  <c r="AB48" i="8"/>
  <c r="AC48" i="8" s="1"/>
  <c r="S48" i="8"/>
  <c r="S47" i="8"/>
  <c r="S50" i="8"/>
  <c r="AB47" i="8"/>
  <c r="AC47" i="8" s="1"/>
  <c r="S245" i="8"/>
  <c r="AD245" i="8" s="1"/>
  <c r="AB245" i="8"/>
  <c r="AC245" i="8" s="1"/>
  <c r="S248" i="8"/>
  <c r="S11" i="8"/>
  <c r="AB11" i="8"/>
  <c r="AB54" i="8"/>
  <c r="AC54" i="8" s="1"/>
  <c r="S54" i="8"/>
  <c r="AB15" i="8"/>
  <c r="S15" i="8"/>
  <c r="S13" i="8"/>
  <c r="AB13" i="8"/>
  <c r="S71" i="8"/>
  <c r="AB71" i="8"/>
  <c r="AC71" i="8" s="1"/>
  <c r="AB53" i="8"/>
  <c r="AC53" i="8" s="1"/>
  <c r="S57" i="8"/>
  <c r="S53" i="8"/>
  <c r="S246" i="8"/>
  <c r="S14" i="8"/>
  <c r="S247" i="8"/>
  <c r="AB247" i="8"/>
  <c r="AC247" i="8" s="1"/>
  <c r="S211" i="8"/>
  <c r="AB211" i="8"/>
  <c r="AC211" i="8" s="1"/>
  <c r="S56" i="8"/>
  <c r="AB56" i="8"/>
  <c r="AC56" i="8" s="1"/>
  <c r="S51" i="8"/>
  <c r="AB51" i="8"/>
  <c r="AC51" i="8" s="1"/>
  <c r="S49" i="8"/>
  <c r="AB66" i="8"/>
  <c r="AC66" i="8" s="1"/>
  <c r="S66" i="8"/>
  <c r="AB70" i="8"/>
  <c r="AC70" i="8" s="1"/>
  <c r="S70" i="8"/>
  <c r="AB67" i="8"/>
  <c r="AC67" i="8" s="1"/>
  <c r="S67" i="8"/>
  <c r="S206" i="8"/>
  <c r="AD206" i="8" s="1"/>
  <c r="AB206" i="8"/>
  <c r="AC206" i="8" s="1"/>
  <c r="BB56" i="8"/>
  <c r="BB39" i="8"/>
  <c r="BB27" i="8"/>
  <c r="BB52" i="8"/>
  <c r="BB51" i="8"/>
  <c r="BB17" i="8"/>
  <c r="BB21" i="8"/>
  <c r="BB40" i="8"/>
  <c r="BB19" i="8"/>
  <c r="BB20" i="8"/>
  <c r="BB63" i="8"/>
  <c r="BB61" i="8"/>
  <c r="BB59" i="8"/>
  <c r="BB30" i="8"/>
  <c r="BB33" i="8"/>
  <c r="BB23" i="8"/>
  <c r="BB58" i="8"/>
  <c r="BB41" i="8"/>
  <c r="BB35" i="8"/>
  <c r="BB64" i="8"/>
  <c r="AC16" i="8"/>
  <c r="BB25" i="8"/>
  <c r="BB36" i="8"/>
  <c r="BB50" i="8"/>
  <c r="BB53" i="8"/>
  <c r="BB18" i="8"/>
  <c r="BB32" i="8"/>
  <c r="BB65" i="8"/>
  <c r="BB60" i="8"/>
  <c r="BB31" i="8"/>
  <c r="BB34" i="8"/>
  <c r="BB38" i="8"/>
  <c r="BB45" i="8"/>
  <c r="BB26" i="8"/>
  <c r="BB15" i="8"/>
  <c r="BB16" i="8"/>
  <c r="BB42" i="8"/>
  <c r="BB44" i="8"/>
  <c r="BB49" i="8"/>
  <c r="BB28" i="8"/>
  <c r="BB24" i="8"/>
  <c r="BB29" i="8"/>
  <c r="BB22" i="8"/>
  <c r="BB57" i="8"/>
  <c r="BB48" i="8"/>
  <c r="BB62" i="8"/>
  <c r="BB54" i="8"/>
  <c r="BB14" i="8"/>
  <c r="BB47" i="8"/>
  <c r="BB46" i="8"/>
  <c r="BB37" i="8"/>
  <c r="BB43" i="8"/>
  <c r="BB55" i="8"/>
  <c r="S65" i="8"/>
  <c r="AB65" i="8"/>
  <c r="AC65" i="8" s="1"/>
  <c r="S68" i="8"/>
  <c r="AB210" i="8"/>
  <c r="AC210" i="8" s="1"/>
  <c r="S210" i="8"/>
  <c r="S55" i="8"/>
  <c r="AB55" i="8"/>
  <c r="AC55" i="8" s="1"/>
  <c r="AB8" i="8"/>
  <c r="S8" i="8"/>
  <c r="S207" i="8"/>
  <c r="AI82" i="7"/>
  <c r="AD81" i="7"/>
  <c r="AF82" i="7"/>
  <c r="AI81" i="7"/>
  <c r="AD80" i="7"/>
  <c r="AG79" i="7"/>
  <c r="AJ78" i="7"/>
  <c r="AE77" i="7"/>
  <c r="AE82" i="7"/>
  <c r="AH81" i="7"/>
  <c r="AC80" i="7"/>
  <c r="AF79" i="7"/>
  <c r="AI78" i="7"/>
  <c r="AD77" i="7"/>
  <c r="AF80" i="7"/>
  <c r="AI79" i="7"/>
  <c r="AG77" i="7"/>
  <c r="AH82" i="7"/>
  <c r="AC81" i="7"/>
  <c r="AC79" i="7"/>
  <c r="AC78" i="7"/>
  <c r="AG82" i="7"/>
  <c r="AC82" i="7"/>
  <c r="AJ80" i="7"/>
  <c r="AH78" i="7"/>
  <c r="AJ77" i="7"/>
  <c r="AG78" i="7"/>
  <c r="AI77" i="7"/>
  <c r="AJ81" i="7"/>
  <c r="AI80" i="7"/>
  <c r="AJ79" i="7"/>
  <c r="AE81" i="7"/>
  <c r="AH79" i="7"/>
  <c r="AE79" i="7"/>
  <c r="AD79" i="7"/>
  <c r="AH77" i="7"/>
  <c r="AJ82" i="7"/>
  <c r="AH80" i="7"/>
  <c r="AF77" i="7"/>
  <c r="AD82" i="7"/>
  <c r="AG80" i="7"/>
  <c r="AC77" i="7"/>
  <c r="AE80" i="7"/>
  <c r="AF78" i="7"/>
  <c r="AG81" i="7"/>
  <c r="AE78" i="7"/>
  <c r="AF81" i="7"/>
  <c r="AD78" i="7"/>
  <c r="AY11" i="8" l="1"/>
  <c r="J25" i="5" s="1"/>
  <c r="AC13" i="8"/>
  <c r="AZ11" i="8" s="1"/>
  <c r="L25" i="5" s="1"/>
  <c r="Z25" i="5" s="1"/>
  <c r="BB11" i="8"/>
  <c r="AD11" i="8"/>
  <c r="AD14" i="8"/>
  <c r="AD12" i="8"/>
  <c r="AD15" i="8"/>
  <c r="AD10" i="8"/>
  <c r="AD9" i="8"/>
  <c r="AD8" i="8"/>
  <c r="AD13" i="8"/>
  <c r="AC8" i="8"/>
  <c r="AZ6" i="8" s="1"/>
  <c r="L20" i="5" s="1"/>
  <c r="Z20" i="5" s="1"/>
  <c r="BB6" i="8"/>
  <c r="AY6" i="8"/>
  <c r="J20" i="5" s="1"/>
  <c r="AD54" i="8"/>
  <c r="AD55" i="8"/>
  <c r="AD56" i="8"/>
  <c r="AD53" i="8"/>
  <c r="AD57" i="8"/>
  <c r="BB13" i="8"/>
  <c r="AC15" i="8"/>
  <c r="AZ13" i="8" s="1"/>
  <c r="L27" i="5" s="1"/>
  <c r="Z27" i="5" s="1"/>
  <c r="AY13" i="8"/>
  <c r="J27" i="5" s="1"/>
  <c r="AD65" i="8"/>
  <c r="AD48" i="8"/>
  <c r="AD50" i="8"/>
  <c r="AD49" i="8"/>
  <c r="AD47" i="8"/>
  <c r="AD51" i="8"/>
  <c r="BB7" i="8"/>
  <c r="AY7" i="8"/>
  <c r="J21" i="5" s="1"/>
  <c r="AC9" i="8"/>
  <c r="AZ7" i="8" s="1"/>
  <c r="L21" i="5" s="1"/>
  <c r="Z21" i="5" s="1"/>
  <c r="AY9" i="8"/>
  <c r="J23" i="5" s="1"/>
  <c r="BB9" i="8"/>
  <c r="AC11" i="8"/>
  <c r="AZ9" i="8" s="1"/>
  <c r="L23" i="5" s="1"/>
  <c r="Z23"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<sst xmlns="http://schemas.openxmlformats.org/spreadsheetml/2006/main" count="5017" uniqueCount="1115">
  <si>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</si>
  <si>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</si>
  <si>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</si>
  <si>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</si>
  <si>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</si>
  <si>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</si>
  <si>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</si>
  <si>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</si>
  <si>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</si>
  <si>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</si>
  <si>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</si>
  <si>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</si>
  <si>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</si>
  <si>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</si>
  <si>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</si>
  <si>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</si>
  <si>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</si>
  <si>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</si>
  <si>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</si>
  <si>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</si>
  <si>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</si>
  <si>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</si>
  <si>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</si>
  <si>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</si>
  <si>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</si>
  <si>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</si>
  <si>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</si>
  <si>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</si>
  <si>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</si>
  <si>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</si>
  <si>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</si>
  <si>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</si>
  <si>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</si>
  <si>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</si>
  <si>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</si>
  <si>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</si>
  <si>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</si>
  <si>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</si>
  <si>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</si>
  <si>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</si>
  <si>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</si>
  <si>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</si>
  <si>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</si>
  <si>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</si>
  <si>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</si>
  <si>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</si>
  <si>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</si>
  <si>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</si>
  <si>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</si>
  <si>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</si>
  <si>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</si>
  <si>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</si>
  <si>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</si>
  <si>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</si>
  <si>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</si>
  <si>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</si>
  <si>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</si>
  <si>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</si>
  <si>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</si>
  <si>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</si>
  <si>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</si>
  <si>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</si>
  <si>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</si>
  <si>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</si>
  <si>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</si>
  <si>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</si>
  <si>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</si>
  <si>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</si>
  <si>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</si>
  <si>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</si>
  <si>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</si>
  <si>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</si>
  <si>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</si>
  <si>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</si>
  <si>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</si>
  <si>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</si>
  <si>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</si>
  <si>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</si>
  <si>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</si>
  <si>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</si>
  <si>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</si>
  <si>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</si>
  <si>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</si>
  <si>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</si>
  <si>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</si>
  <si>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</si>
  <si>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</si>
  <si>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</si>
  <si>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</si>
  <si>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</si>
  <si>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</si>
  <si>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</si>
  <si>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</si>
  <si>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</si>
  <si>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</si>
  <si>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</si>
  <si>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</si>
  <si>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</si>
  <si>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</si>
  <si>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</si>
  <si>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</si>
  <si>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</si>
  <si>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</si>
  <si>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</si>
  <si>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</si>
  <si>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</si>
  <si>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</si>
  <si>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</si>
  <si>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</si>
  <si>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</si>
  <si>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</si>
  <si>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Upton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</si>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</sst>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6FD18135-F5C8-4F64-801E-C299B42F331B}"/>
    <cellStyle name="Currency 2" xfId="11" xr:uid="{5B2EEE8A-CF0A-40AB-9814-B1CA4ADA1E6F}"/>
    <cellStyle name="Hyperlink 2" xfId="2" xr:uid="{8A20AFBB-24C7-4FFA-BBC2-5B3112D86C0A}"/>
    <cellStyle name="Normal" xfId="0" builtinId="0"/>
    <cellStyle name="Normal 2" xfId="1" xr:uid="{CC0E1178-ACB5-4F17-8B2E-A8C579D33150}"/>
    <cellStyle name="Normal 2 2 2" xfId="3" xr:uid="{1D3E155D-2EA6-4D41-AA30-AF242F783017}"/>
    <cellStyle name="Normal 3" xfId="4" xr:uid="{9AFFE96C-35C5-4D99-A073-3CADBBB7BCB2}"/>
    <cellStyle name="Normal 5" xfId="9" xr:uid="{258F7D23-6CA7-44E5-8FC0-E2399B02829C}"/>
    <cellStyle name="Normal 6" xfId="7" xr:uid="{73FDF5B4-41F3-4DE2-9342-FD0EE99146E6}"/>
    <cellStyle name="Per cent 2" xfId="8" xr:uid="{1093C683-7D50-412B-AFFE-5E7C02D7F605}"/>
    <cellStyle name="Percent 2" xfId="6" xr:uid="{479BE627-9F66-489A-AFAC-767856229EA3}"/>
    <cellStyle name="Percent 2 2" xfId="10" xr:uid="{4973C95B-90FB-4A8D-8855-7542D456E3F4}"/>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E937-4B9E-9F4D-19E5EA181186}"/>
              </c:ext>
            </c:extLst>
          </c:dPt>
          <c:dPt>
            <c:idx val="1"/>
            <c:invertIfNegative val="0"/>
            <c:bubble3D val="0"/>
            <c:spPr>
              <a:solidFill>
                <a:srgbClr val="1B8E82"/>
              </a:solidFill>
            </c:spPr>
            <c:extLst>
              <c:ext xmlns:c16="http://schemas.microsoft.com/office/drawing/2014/chart" uri="{C3380CC4-5D6E-409C-BE32-E72D297353CC}">
                <c16:uniqueId val="{00000003-E937-4B9E-9F4D-19E5EA181186}"/>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E937-4B9E-9F4D-19E5EA181186}"/>
              </c:ext>
            </c:extLst>
          </c:dPt>
          <c:dPt>
            <c:idx val="3"/>
            <c:invertIfNegative val="0"/>
            <c:bubble3D val="0"/>
            <c:spPr>
              <a:solidFill>
                <a:srgbClr val="1C4A4F"/>
              </a:solidFill>
            </c:spPr>
            <c:extLst>
              <c:ext xmlns:c16="http://schemas.microsoft.com/office/drawing/2014/chart" uri="{C3380CC4-5D6E-409C-BE32-E72D297353CC}">
                <c16:uniqueId val="{00000007-E937-4B9E-9F4D-19E5EA181186}"/>
              </c:ext>
            </c:extLst>
          </c:dPt>
          <c:dPt>
            <c:idx val="4"/>
            <c:invertIfNegative val="0"/>
            <c:bubble3D val="0"/>
            <c:spPr>
              <a:solidFill>
                <a:srgbClr val="D7A928"/>
              </a:solidFill>
            </c:spPr>
            <c:extLst>
              <c:ext xmlns:c16="http://schemas.microsoft.com/office/drawing/2014/chart" uri="{C3380CC4-5D6E-409C-BE32-E72D297353CC}">
                <c16:uniqueId val="{00000009-E937-4B9E-9F4D-19E5EA181186}"/>
              </c:ext>
            </c:extLst>
          </c:dPt>
          <c:dPt>
            <c:idx val="5"/>
            <c:invertIfNegative val="0"/>
            <c:bubble3D val="0"/>
            <c:spPr>
              <a:solidFill>
                <a:srgbClr val="696969"/>
              </a:solidFill>
            </c:spPr>
            <c:extLst>
              <c:ext xmlns:c16="http://schemas.microsoft.com/office/drawing/2014/chart" uri="{C3380CC4-5D6E-409C-BE32-E72D297353CC}">
                <c16:uniqueId val="{0000000B-E937-4B9E-9F4D-19E5EA181186}"/>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1.8155277803120156</c:v>
                </c:pt>
                <c:pt idx="1">
                  <c:v>13.995073442204179</c:v>
                </c:pt>
                <c:pt idx="2">
                  <c:v>8.6670924185749474</c:v>
                </c:pt>
                <c:pt idx="3">
                  <c:v>20.645926466563267</c:v>
                </c:pt>
                <c:pt idx="4">
                  <c:v>45.351701487090594</c:v>
                </c:pt>
                <c:pt idx="5">
                  <c:v>9.5246784052549955</c:v>
                </c:pt>
              </c:numCache>
            </c:numRef>
          </c:val>
          <c:extLst>
            <c:ext xmlns:c16="http://schemas.microsoft.com/office/drawing/2014/chart" uri="{C3380CC4-5D6E-409C-BE32-E72D297353CC}">
              <c16:uniqueId val="{0000000C-E937-4B9E-9F4D-19E5EA181186}"/>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E937-4B9E-9F4D-19E5EA18118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9D9B-4697-AD87-B32301B33A64}"/>
              </c:ext>
            </c:extLst>
          </c:dPt>
          <c:val>
            <c:numRef>
              <c:f>Group!$AB$16:$AB$21</c:f>
              <c:numCache>
                <c:formatCode>General</c:formatCode>
                <c:ptCount val="6"/>
                <c:pt idx="0">
                  <c:v>19.558345162122357</c:v>
                </c:pt>
                <c:pt idx="1">
                  <c:v>100</c:v>
                </c:pt>
                <c:pt idx="2">
                  <c:v>100</c:v>
                </c:pt>
                <c:pt idx="3">
                  <c:v>100</c:v>
                </c:pt>
                <c:pt idx="4">
                  <c:v>100</c:v>
                </c:pt>
                <c:pt idx="5">
                  <c:v>100</c:v>
                </c:pt>
              </c:numCache>
            </c:numRef>
          </c:val>
          <c:extLst>
            <c:ext xmlns:c16="http://schemas.microsoft.com/office/drawing/2014/chart" uri="{C3380CC4-5D6E-409C-BE32-E72D297353CC}">
              <c16:uniqueId val="{00000001-9D9B-4697-AD87-B32301B33A64}"/>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118.25673945918449</c:v>
                </c:pt>
                <c:pt idx="2">
                  <c:v>100</c:v>
                </c:pt>
                <c:pt idx="3">
                  <c:v>100</c:v>
                </c:pt>
                <c:pt idx="4">
                  <c:v>100</c:v>
                </c:pt>
                <c:pt idx="5">
                  <c:v>100</c:v>
                </c:pt>
              </c:numCache>
            </c:numRef>
          </c:val>
          <c:extLst>
            <c:ext xmlns:c16="http://schemas.microsoft.com/office/drawing/2014/chart" uri="{C3380CC4-5D6E-409C-BE32-E72D297353CC}">
              <c16:uniqueId val="{00000002-9D9B-4697-AD87-B32301B33A6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9D9B-4697-AD87-B32301B33A64}"/>
              </c:ext>
            </c:extLst>
          </c:dPt>
          <c:val>
            <c:numRef>
              <c:f>Group!$AD$16:$AD$21</c:f>
              <c:numCache>
                <c:formatCode>General</c:formatCode>
                <c:ptCount val="6"/>
                <c:pt idx="0">
                  <c:v>100</c:v>
                </c:pt>
                <c:pt idx="1">
                  <c:v>100</c:v>
                </c:pt>
                <c:pt idx="2">
                  <c:v>59.577584030513862</c:v>
                </c:pt>
                <c:pt idx="3">
                  <c:v>100</c:v>
                </c:pt>
                <c:pt idx="4">
                  <c:v>100</c:v>
                </c:pt>
                <c:pt idx="5">
                  <c:v>100</c:v>
                </c:pt>
              </c:numCache>
            </c:numRef>
          </c:val>
          <c:extLst>
            <c:ext xmlns:c16="http://schemas.microsoft.com/office/drawing/2014/chart" uri="{C3380CC4-5D6E-409C-BE32-E72D297353CC}">
              <c16:uniqueId val="{00000004-9D9B-4697-AD87-B32301B33A6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9D9B-4697-AD87-B32301B33A64}"/>
              </c:ext>
            </c:extLst>
          </c:dPt>
          <c:val>
            <c:numRef>
              <c:f>Group!$AE$16:$AE$21</c:f>
              <c:numCache>
                <c:formatCode>General</c:formatCode>
                <c:ptCount val="6"/>
                <c:pt idx="0">
                  <c:v>100</c:v>
                </c:pt>
                <c:pt idx="1">
                  <c:v>100</c:v>
                </c:pt>
                <c:pt idx="2">
                  <c:v>100</c:v>
                </c:pt>
                <c:pt idx="3">
                  <c:v>71.229524171877131</c:v>
                </c:pt>
                <c:pt idx="4">
                  <c:v>100</c:v>
                </c:pt>
                <c:pt idx="5">
                  <c:v>100</c:v>
                </c:pt>
              </c:numCache>
            </c:numRef>
          </c:val>
          <c:extLst>
            <c:ext xmlns:c16="http://schemas.microsoft.com/office/drawing/2014/chart" uri="{C3380CC4-5D6E-409C-BE32-E72D297353CC}">
              <c16:uniqueId val="{00000006-9D9B-4697-AD87-B32301B33A6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9D9B-4697-AD87-B32301B33A64}"/>
              </c:ext>
            </c:extLst>
          </c:dPt>
          <c:val>
            <c:numRef>
              <c:f>Group!$AF$16:$AF$21</c:f>
              <c:numCache>
                <c:formatCode>General</c:formatCode>
                <c:ptCount val="6"/>
                <c:pt idx="0">
                  <c:v>100</c:v>
                </c:pt>
                <c:pt idx="1">
                  <c:v>100</c:v>
                </c:pt>
                <c:pt idx="2">
                  <c:v>100</c:v>
                </c:pt>
                <c:pt idx="3">
                  <c:v>100</c:v>
                </c:pt>
                <c:pt idx="4">
                  <c:v>134.03617061846433</c:v>
                </c:pt>
                <c:pt idx="5">
                  <c:v>100</c:v>
                </c:pt>
              </c:numCache>
            </c:numRef>
          </c:val>
          <c:extLst>
            <c:ext xmlns:c16="http://schemas.microsoft.com/office/drawing/2014/chart" uri="{C3380CC4-5D6E-409C-BE32-E72D297353CC}">
              <c16:uniqueId val="{00000008-9D9B-4697-AD87-B32301B33A64}"/>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628.76181038933601</c:v>
                </c:pt>
              </c:numCache>
            </c:numRef>
          </c:val>
          <c:extLst>
            <c:ext xmlns:c16="http://schemas.microsoft.com/office/drawing/2014/chart" uri="{C3380CC4-5D6E-409C-BE32-E72D297353CC}">
              <c16:uniqueId val="{00000009-9D9B-4697-AD87-B32301B33A64}"/>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3F3F-4D7D-BE4B-CCFADA2E611D}"/>
              </c:ext>
            </c:extLst>
          </c:dPt>
          <c:val>
            <c:numRef>
              <c:f>Type!$Z$16:$Z$44</c:f>
              <c:numCache>
                <c:formatCode>General</c:formatCode>
                <c:ptCount val="29"/>
                <c:pt idx="0">
                  <c:v>30.712841732032171</c:v>
                </c:pt>
                <c:pt idx="1">
                  <c:v>27.034884141899923</c:v>
                </c:pt>
                <c:pt idx="2">
                  <c:v>10.757038111198074</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3F3F-4D7D-BE4B-CCFADA2E611D}"/>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3F3F-4D7D-BE4B-CCFADA2E611D}"/>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3F3F-4D7D-BE4B-CCFADA2E611D}"/>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3F3F-4D7D-BE4B-CCFADA2E611D}"/>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3F3F-4D7D-BE4B-CCFADA2E611D}"/>
              </c:ext>
            </c:extLst>
          </c:dPt>
          <c:val>
            <c:numRef>
              <c:f>Type!$AA$16:$AA$44</c:f>
              <c:numCache>
                <c:formatCode>General</c:formatCode>
                <c:ptCount val="29"/>
                <c:pt idx="0">
                  <c:v>100</c:v>
                </c:pt>
                <c:pt idx="1">
                  <c:v>100</c:v>
                </c:pt>
                <c:pt idx="2">
                  <c:v>100</c:v>
                </c:pt>
                <c:pt idx="3">
                  <c:v>100</c:v>
                </c:pt>
                <c:pt idx="4">
                  <c:v>100</c:v>
                </c:pt>
                <c:pt idx="5">
                  <c:v>194.31826357405328</c:v>
                </c:pt>
                <c:pt idx="6">
                  <c:v>102.88009441210406</c:v>
                </c:pt>
                <c:pt idx="7">
                  <c:v>11.547103057218273</c:v>
                </c:pt>
                <c:pt idx="8">
                  <c:v>140.66719296185528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3F3F-4D7D-BE4B-CCFADA2E611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3F3F-4D7D-BE4B-CCFADA2E611D}"/>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28.214208187846967</c:v>
                </c:pt>
                <c:pt idx="10">
                  <c:v>71.14060486481759</c:v>
                </c:pt>
                <c:pt idx="11">
                  <c:v>12.730789008625592</c:v>
                </c:pt>
                <c:pt idx="12">
                  <c:v>137.15012834761265</c:v>
                </c:pt>
                <c:pt idx="13">
                  <c:v>43.075968831246129</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3F3F-4D7D-BE4B-CCFADA2E611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3F3F-4D7D-BE4B-CCFADA2E611D}"/>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25.682673655326806</c:v>
                </c:pt>
                <c:pt idx="15">
                  <c:v>79.626980862082704</c:v>
                </c:pt>
                <c:pt idx="16">
                  <c:v>105.55915616974774</c:v>
                </c:pt>
                <c:pt idx="17">
                  <c:v>125.56114857414163</c:v>
                </c:pt>
                <c:pt idx="18">
                  <c:v>12.763878020281657</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3F3F-4D7D-BE4B-CCFADA2E611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3F3F-4D7D-BE4B-CCFADA2E611D}"/>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73.337714842736517</c:v>
                </c:pt>
                <c:pt idx="20">
                  <c:v>238.63957387137148</c:v>
                </c:pt>
                <c:pt idx="21">
                  <c:v>90.010716378016625</c:v>
                </c:pt>
                <c:pt idx="22">
                  <c:v>228.43095139964032</c:v>
                </c:pt>
                <c:pt idx="23">
                  <c:v>81.259127830763248</c:v>
                </c:pt>
                <c:pt idx="24">
                  <c:v>75.612444178760811</c:v>
                </c:pt>
                <c:pt idx="25">
                  <c:v>100</c:v>
                </c:pt>
                <c:pt idx="26">
                  <c:v>100</c:v>
                </c:pt>
                <c:pt idx="27">
                  <c:v>100</c:v>
                </c:pt>
                <c:pt idx="28">
                  <c:v>100</c:v>
                </c:pt>
              </c:numCache>
            </c:numRef>
          </c:val>
          <c:extLst>
            <c:ext xmlns:c16="http://schemas.microsoft.com/office/drawing/2014/chart" uri="{C3380CC4-5D6E-409C-BE32-E72D297353CC}">
              <c16:uniqueId val="{00000011-3F3F-4D7D-BE4B-CCFADA2E611D}"/>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3F3F-4D7D-BE4B-CCFADA2E611D}"/>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2819.5793872699155</c:v>
                </c:pt>
                <c:pt idx="27">
                  <c:v>505.60193874553204</c:v>
                </c:pt>
                <c:pt idx="28">
                  <c:v>0</c:v>
                </c:pt>
              </c:numCache>
            </c:numRef>
          </c:val>
          <c:extLst>
            <c:ext xmlns:c16="http://schemas.microsoft.com/office/drawing/2014/chart" uri="{C3380CC4-5D6E-409C-BE32-E72D297353CC}">
              <c16:uniqueId val="{00000013-3F3F-4D7D-BE4B-CCFADA2E611D}"/>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90D7-446F-8BA7-436A626C3111}"/>
              </c:ext>
            </c:extLst>
          </c:dPt>
          <c:dPt>
            <c:idx val="1"/>
            <c:bubble3D val="0"/>
            <c:extLst>
              <c:ext xmlns:c16="http://schemas.microsoft.com/office/drawing/2014/chart" uri="{C3380CC4-5D6E-409C-BE32-E72D297353CC}">
                <c16:uniqueId val="{00000001-90D7-446F-8BA7-436A626C3111}"/>
              </c:ext>
            </c:extLst>
          </c:dPt>
          <c:dPt>
            <c:idx val="2"/>
            <c:bubble3D val="0"/>
            <c:extLst>
              <c:ext xmlns:c16="http://schemas.microsoft.com/office/drawing/2014/chart" uri="{C3380CC4-5D6E-409C-BE32-E72D297353CC}">
                <c16:uniqueId val="{00000002-90D7-446F-8BA7-436A626C3111}"/>
              </c:ext>
            </c:extLst>
          </c:dPt>
          <c:dPt>
            <c:idx val="3"/>
            <c:bubble3D val="0"/>
            <c:extLst>
              <c:ext xmlns:c16="http://schemas.microsoft.com/office/drawing/2014/chart" uri="{C3380CC4-5D6E-409C-BE32-E72D297353CC}">
                <c16:uniqueId val="{00000003-90D7-446F-8BA7-436A626C3111}"/>
              </c:ext>
            </c:extLst>
          </c:dPt>
          <c:dPt>
            <c:idx val="4"/>
            <c:bubble3D val="0"/>
            <c:extLst>
              <c:ext xmlns:c16="http://schemas.microsoft.com/office/drawing/2014/chart" uri="{C3380CC4-5D6E-409C-BE32-E72D297353CC}">
                <c16:uniqueId val="{00000004-90D7-446F-8BA7-436A626C3111}"/>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90D7-446F-8BA7-436A626C3111}"/>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90D7-446F-8BA7-436A626C3111}"/>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90D7-446F-8BA7-436A626C3111}"/>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90D7-446F-8BA7-436A626C3111}"/>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90D7-446F-8BA7-436A626C3111}"/>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90D7-446F-8BA7-436A626C3111}"/>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90D7-446F-8BA7-436A626C3111}"/>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90D7-446F-8BA7-436A626C3111}"/>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90D7-446F-8BA7-436A626C3111}"/>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90D7-446F-8BA7-436A626C3111}"/>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90D7-446F-8BA7-436A626C3111}"/>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90D7-446F-8BA7-436A626C3111}"/>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90D7-446F-8BA7-436A626C3111}"/>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90D7-446F-8BA7-436A626C3111}"/>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90D7-446F-8BA7-436A626C3111}"/>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90D7-446F-8BA7-436A626C3111}"/>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90D7-446F-8BA7-436A626C3111}"/>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90D7-446F-8BA7-436A626C3111}"/>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90D7-446F-8BA7-436A626C3111}"/>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90D7-446F-8BA7-436A626C3111}"/>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0D7-446F-8BA7-436A626C3111}"/>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0D7-446F-8BA7-436A626C3111}"/>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90D7-446F-8BA7-436A626C3111}"/>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90D7-446F-8BA7-436A626C3111}"/>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90D7-446F-8BA7-436A626C3111}"/>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90D7-446F-8BA7-436A626C3111}"/>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0D7-446F-8BA7-436A626C3111}"/>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0D7-446F-8BA7-436A626C3111}"/>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0D7-446F-8BA7-436A626C3111}"/>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0D7-446F-8BA7-436A626C3111}"/>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0D7-446F-8BA7-436A626C3111}"/>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0D7-446F-8BA7-436A626C3111}"/>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0D7-446F-8BA7-436A626C3111}"/>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0D7-446F-8BA7-436A626C3111}"/>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0D7-446F-8BA7-436A626C3111}"/>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0D7-446F-8BA7-436A626C3111}"/>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0D7-446F-8BA7-436A626C3111}"/>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0D7-446F-8BA7-436A626C3111}"/>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90D7-446F-8BA7-436A626C3111}"/>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90D7-446F-8BA7-436A626C3111}"/>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90D7-446F-8BA7-436A626C3111}"/>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90D7-446F-8BA7-436A626C3111}"/>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90D7-446F-8BA7-436A626C3111}"/>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90D7-446F-8BA7-436A626C3111}"/>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90D7-446F-8BA7-436A626C3111}"/>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0.41054648298512908</c:v>
                </c:pt>
                <c:pt idx="1">
                  <c:v>1.2681324696651766</c:v>
                </c:pt>
                <c:pt idx="2">
                  <c:v>0.13684882766170969</c:v>
                </c:pt>
                <c:pt idx="3">
                  <c:v>0</c:v>
                </c:pt>
                <c:pt idx="4">
                  <c:v>0</c:v>
                </c:pt>
                <c:pt idx="5">
                  <c:v>4.7167229267402613</c:v>
                </c:pt>
                <c:pt idx="6">
                  <c:v>1.3228720007298604</c:v>
                </c:pt>
                <c:pt idx="7">
                  <c:v>0.31019067603320866</c:v>
                </c:pt>
                <c:pt idx="8">
                  <c:v>7.645287838700848</c:v>
                </c:pt>
                <c:pt idx="9">
                  <c:v>0.68424413830854847</c:v>
                </c:pt>
                <c:pt idx="10">
                  <c:v>2.4085393668460906</c:v>
                </c:pt>
                <c:pt idx="11">
                  <c:v>0.31931393121065593</c:v>
                </c:pt>
                <c:pt idx="12">
                  <c:v>3.7496578779308463</c:v>
                </c:pt>
                <c:pt idx="13">
                  <c:v>1.5053371042788068</c:v>
                </c:pt>
                <c:pt idx="14">
                  <c:v>1.3958580421494389</c:v>
                </c:pt>
                <c:pt idx="15">
                  <c:v>3.1019067603320867</c:v>
                </c:pt>
                <c:pt idx="16">
                  <c:v>6.7238390657786695</c:v>
                </c:pt>
                <c:pt idx="17">
                  <c:v>8.6032296323328161</c:v>
                </c:pt>
                <c:pt idx="18">
                  <c:v>0.82109296597025816</c:v>
                </c:pt>
                <c:pt idx="19">
                  <c:v>3.0745369947997445</c:v>
                </c:pt>
                <c:pt idx="20">
                  <c:v>13.274336283185843</c:v>
                </c:pt>
                <c:pt idx="21">
                  <c:v>5.3918438098713617</c:v>
                </c:pt>
                <c:pt idx="22">
                  <c:v>14.122799014688441</c:v>
                </c:pt>
                <c:pt idx="23">
                  <c:v>6.9701669555697467</c:v>
                </c:pt>
                <c:pt idx="24">
                  <c:v>2.5180184289754584</c:v>
                </c:pt>
              </c:numCache>
            </c:numRef>
          </c:xVal>
          <c:yVal>
            <c:numRef>
              <c:f>'Customer View Chart'!$X$17:$X$41</c:f>
              <c:numCache>
                <c:formatCode>General</c:formatCode>
                <c:ptCount val="25"/>
                <c:pt idx="0">
                  <c:v>30.712841732032171</c:v>
                </c:pt>
                <c:pt idx="1">
                  <c:v>27.034884141899923</c:v>
                </c:pt>
                <c:pt idx="2">
                  <c:v>10.757038111198074</c:v>
                </c:pt>
                <c:pt idx="3">
                  <c:v>0</c:v>
                </c:pt>
                <c:pt idx="4">
                  <c:v>0</c:v>
                </c:pt>
                <c:pt idx="5">
                  <c:v>194.31826357405328</c:v>
                </c:pt>
                <c:pt idx="6">
                  <c:v>102.88009441210406</c:v>
                </c:pt>
                <c:pt idx="7">
                  <c:v>11.547103057218273</c:v>
                </c:pt>
                <c:pt idx="8">
                  <c:v>140.66719296185528</c:v>
                </c:pt>
                <c:pt idx="9">
                  <c:v>28.214208187846967</c:v>
                </c:pt>
                <c:pt idx="10">
                  <c:v>71.14060486481759</c:v>
                </c:pt>
                <c:pt idx="11">
                  <c:v>12.730789008625592</c:v>
                </c:pt>
                <c:pt idx="12">
                  <c:v>137.15012834761265</c:v>
                </c:pt>
                <c:pt idx="13">
                  <c:v>43.075968831246129</c:v>
                </c:pt>
                <c:pt idx="14">
                  <c:v>25.682673655326806</c:v>
                </c:pt>
                <c:pt idx="15">
                  <c:v>79.626980862082704</c:v>
                </c:pt>
                <c:pt idx="16">
                  <c:v>105.55915616974774</c:v>
                </c:pt>
                <c:pt idx="17">
                  <c:v>125.56114857414163</c:v>
                </c:pt>
                <c:pt idx="18">
                  <c:v>12.763878020281657</c:v>
                </c:pt>
                <c:pt idx="19">
                  <c:v>73.337714842736517</c:v>
                </c:pt>
                <c:pt idx="20">
                  <c:v>238.63957387137148</c:v>
                </c:pt>
                <c:pt idx="21">
                  <c:v>90.010716378016625</c:v>
                </c:pt>
                <c:pt idx="22">
                  <c:v>228.43095139964032</c:v>
                </c:pt>
                <c:pt idx="23">
                  <c:v>81.259127830763248</c:v>
                </c:pt>
                <c:pt idx="24">
                  <c:v>75.612444178760811</c:v>
                </c:pt>
              </c:numCache>
            </c:numRef>
          </c:yVal>
          <c:smooth val="0"/>
          <c:extLst>
            <c:ext xmlns:c16="http://schemas.microsoft.com/office/drawing/2014/chart" uri="{C3380CC4-5D6E-409C-BE32-E72D297353CC}">
              <c16:uniqueId val="{00000019-90D7-446F-8BA7-436A626C311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91.903240660639469</c:v>
                </c:pt>
                <c:pt idx="1">
                  <c:v>96.630859496300019</c:v>
                </c:pt>
                <c:pt idx="2">
                  <c:v>126.53818383365373</c:v>
                </c:pt>
                <c:pt idx="3">
                  <c:v>95.260932821538717</c:v>
                </c:pt>
                <c:pt idx="4">
                  <c:v>95.983434957822737</c:v>
                </c:pt>
                <c:pt idx="5">
                  <c:v>96.97464703763265</c:v>
                </c:pt>
                <c:pt idx="6">
                  <c:v>97.541289159962574</c:v>
                </c:pt>
                <c:pt idx="7">
                  <c:v>110.00256453205301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604F-4028-81F0-EE4CC116371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D97C1471-F00B-4760-95DF-E9F4C554EECE}"/>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BD51184B-2C24-44BF-87CE-D7CF4FF10C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E4CFFC01-D4FC-4A08-B441-11FA77EA23FE}"/>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5A3DBE84-9B90-458E-94EE-858CD87E2933}"/>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75CC36EA-FC2F-4A2B-B8AB-AEB25F747F75}"/>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A5645F94-A73D-4DB9-B25F-97A5FB62B1BD}"/>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FF70919F-B67E-4DF5-BDA3-980290E88D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047ACF9C-9502-4404-ADD9-D1173A2898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14FBC78E-B4F2-45DA-9EC4-D63CB3A80B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95FCBAEB-3504-4974-9A17-60B697E6BA59}"/>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B65071A6-AEEA-4176-A949-CC2E599919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67F78A4F-E018-4635-86CA-18685CCE23C2}"/>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68E60F2F-219E-5F83-1E84-C2FCC1C3D89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08429209-74E3-4346-286D-F2ED02B48F62}"/>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5FD60987-7847-8FBB-2A0A-BF9BB0B457A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C1971D1-3353-0A04-8ACC-3B019317D18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F254DF4-D16E-526F-5141-032305A74F2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5FE23E5-2D38-8A93-A040-5E85B63CF1A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AAA9506B-9276-DAD5-9AED-C55C80D6F7B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351B26E7-83C1-709B-17F9-AA78088A975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9E7C27E2-FFE6-4B58-B1D9-836EF44E064A}"/>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9D78E86C-5518-41B8-9038-329EA15A47BE}"/>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BD51223D-470F-4720-907C-08C9C9EFC3D1}"/>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24219AAE-10CF-4965-970B-82028BB72323}"/>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5B56A84-38A2-4517-898A-31ECC01CA1E1}"/>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156C23E-6A63-4545-8784-E964907875DC}"/>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7C57A12D-40C9-49CC-A1BB-AA31877DA93B}"/>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AFA7909E-A6C0-4362-801A-A0331CC6A2A0}"/>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5D34244B-A4AC-4EB2-8026-6BE7146DC3A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85FDA38-57D7-452B-BC8E-9C1C213DC6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894C43C7-2B22-44A9-B47E-5C861DB8CD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07D4EA0-0B33-4899-980F-16345A6FB3E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E24DE7B6-DCDC-4F47-8B81-741BAFB706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A72CC981-5AFD-4B6D-8D29-713A109F5A1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368B0195-0A73-C665-DA45-A1AF15842D5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97DFB14E-E089-E2CC-7858-C96366263899}"/>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44E82F36-DD28-DEEC-66DD-488F7AA056E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C0FCF4BC-6213-A61D-8F2A-C6B5E634D26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BE2E404-E31B-92B6-1B7E-C3FF542C82B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781CF7A-838F-DD95-E3FB-26FF203A7E3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F879C3C-0C4F-3674-F019-416DB6F9C07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178EA99-A4FF-0E6A-E166-885EB0CE9CD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13E51550-9516-4828-83A0-0975DB41C3AE}"/>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19CAF976-71E3-434A-A362-0681A0962288}"/>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A1D5D914-4638-4978-86C8-644FBDE0E967}"/>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B8FCC405-113E-4040-A409-13D88C05A59A}"/>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3D6A7C0F-11EC-487A-B6DB-8473394846D1}"/>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8E25388-CF99-40E6-AE88-9EACEF5BA2F8}"/>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55D1463B-4ECE-4DD0-8600-71DD034E2DD3}"/>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19A60672-4FD7-4F86-A24F-E9CF655C8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FEA74E53-F6F2-4C16-845C-7F9B308495EE}"/>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7B64333C-6390-4463-9072-7EACDFC89539}"/>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B324C3E4-013B-4015-8765-A4B616785E53}"/>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62AD948-DA45-423C-92D7-E69F6EF7DBB0}"/>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DCA9D892-1F7F-48F0-ABC7-EA1918D91764}"/>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2EC2AC21-4945-4BC2-901E-5DFA4AD2FAE5}"/>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26347287-5386-40EE-9EB8-254B6279760E}"/>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BF35B0BE-3458-46E7-B8DD-02FAAC819C64}"/>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A1AE0ED3-45F4-4CBF-8058-A4F9B59C65E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83C1AC8E-055A-4045-9E93-CB4FA85A9114}"/>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AEE145E3-ECD2-4A63-B98B-43ADEDE0AD68}"/>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81120CED-787B-4564-A746-DD90099F3A70}"/>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B702D26B-5CB9-4070-B1E9-1C03B93E648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645DB944-442D-48C3-B5E8-7589139BD5CB}"/>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F250E159-CB47-4766-9525-393A7F7371E7}"/>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C4C86246-449B-453B-8463-DA3485086855}"/>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18A6AE25-D9FE-4518-ACB3-9C46B1A0DF55}"/>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806E07DD-F3F2-4E8E-AFEF-549161DA5B31}"/>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6AF3AE1A-7065-4C87-AC58-7F8A0B4A57D2}"/>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819D7AB4-7CA1-4945-A492-6E3BE2883218}"/>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B7194036-9D56-4B7A-BD03-4C900FE01E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2C1C3970-016F-47A2-B653-BF3AFDACFB60}"/>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E97C52C8-2EFB-4F45-AF45-42B9E811C529}"/>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B843BF8D-A54B-4303-8188-78DD4C389267}"/>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1E3E0132-C68D-4DA2-A3CC-1B2EDFB1DB15}"/>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4D7AE231-54C6-416E-B574-474B822EE900}"/>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F4BC7062-35EF-4A6A-9E32-8D130E363E82}"/>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940D7132-1D23-49D1-943B-DDD867A13EF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0A5590A1-E476-4754-AE3C-CA5586DBCE44}"/>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FEAC6A36-CEED-4A65-BA5E-B5043535C286}"/>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F7CAAD29-74CD-4AA4-8F8A-C680195E9D5E}"/>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B1B5F23C-4196-4C24-8694-C0037578CA8C}"/>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9118A3B9-F62D-418C-9BF5-BF993057FE14}"/>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8716351C-F2FB-49A5-AA33-324D0C5F517C}"/>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1BA2E18C-9A6E-4D7C-8F5B-4F2148EB5DD1}"/>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60528D62-D628-46E2-A9FE-ABFBD1537529}"/>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1664BADA-702D-4A83-9821-942B873D02A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DCBDB18D-31C7-4036-B53C-71AE01AF7B8E}"/>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0FC29604-5090-4CB1-A2C0-247719F0D67B}"/>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FFED4AEB-FBB6-4B14-B0C1-6972283E2B12}"/>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C07ED263-F94F-4C3A-8C54-8B5DACBC3688}"/>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0F9BE251-A855-4565-A6CB-C2E9AEA00378}"/>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6A7FCAA6-E9ED-4B95-B2AB-DAFF171C7FEA}"/>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964F03E3-4587-46C6-B52C-D7AD122A6C0E}"/>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FE8D0809-A6EB-42BE-8931-7B5C69A38A3B}"/>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5C242D08-159A-40AC-8C79-011685FF95BD}"/>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3027D509-730A-4806-A69B-614634A24852}"/>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917560BF-DFC9-4625-B95F-AE2F1814583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5377250B-6274-4A46-8A2D-A22B1265F6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908B6743-9696-424F-8E06-64A3E067AE10}"/>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54F785E7-16BE-49EA-AEBF-EA0B33D2A3E1}"/>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934045BD-B07E-4C4B-B650-2B793459A9C3}"/>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1F42E91E-4759-4615-8910-4545EDA35EA7}"/>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47E89C79-1F4A-4482-B65D-9C98667128F2}"/>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DB66077E-B2C7-4550-8D1F-DB1A54263B2B}"/>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38A9E037-7735-490C-B944-D6275AE0CFC3}"/>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B0B85B87-32C0-44BE-BBF3-0853A2228476}"/>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A29889B5-6E70-5936-0D25-D223A5FFD0EC}"/>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B3A91093-2F4D-43EB-FC5C-41B5788FD52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3CC8A662-3F80-4AE7-C5C0-745A7897B6E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3540D722-15A8-6686-92C1-AFDFA1A6A336}"/>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596C2C6-84E2-37D3-02C3-7E043E8F19A4}"/>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9EF755F2-330A-3A32-D823-6643AA4A767E}"/>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3B69B4A2-FDD1-E20B-B743-A6E494519A4F}"/>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8B09BE7-2B7C-E2CC-2B6C-C6861E85E614}"/>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22308763-B451-4C54-91DA-513D1057EF83}"/>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1F7A8956-F865-CE2B-36A5-C3C3BB6B454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AC6D6EFA-8025-528F-AD1F-82BA0C98AAF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41588622-7C48-827B-E531-E2016C75209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5B547D0C-AA08-0BE5-EE1A-42337C7ACB3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ED79B818-D1E2-011E-E2DB-45DCABB44DFB}"/>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9272AD8-2693-9C0D-8D5C-83F1D6CC1D47}"/>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040447C4-B311-A146-CC58-36C3E21629B5}"/>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BBE81995-1CA0-00D6-A4B4-F669ABAA8BD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7C422B8A-53E0-B4FD-9DB8-4A55E8E7557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E9A61D2C-3DAD-130A-6CF4-40D9074D457B}"/>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1A4414FB-838E-4889-A451-FE66E6B27FD1}"/>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31EE61AA-388A-466D-8601-213DF1BADA9A}"/>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0D2F9AC2-7B28-4ADA-83EB-4F63DB55A608}"/>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E4E6A5F0-7918-46AB-9446-0CC07F81DC68}"/>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29B72ACE-F4AD-45BE-9344-47768844DEFB}"/>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8E7273EE-F947-473E-948F-BE1B14EC899D}"/>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A05B98C8-F748-467C-9C81-8BC15283CBB6}"/>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4449D01F-0AC5-4AEB-A9FC-857C5514DDBF}"/>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EDB902C-26D6-4ACE-A40B-D5E71F4535BB}"/>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211B6683-88BE-4894-A013-1F0CA71E7F35}"/>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A115E093-BA50-76B2-21F0-C75185E379C6}"/>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54D4815D-A727-4A8D-2EE6-74B62E44CDCA}"/>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9EB846E2-90C5-62CC-A604-6432FC539AE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4CE19654-EB05-E58B-058C-8CA6231081E1}"/>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8FD132E7-7C2C-45F2-B022-3954CD7B76A5}"/>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8EF102D5-2C56-4C1B-BAF3-C99F4DE479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63421671-42A9-43C7-9DBA-A2D381C402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3B1BBD7F-D091-4061-9409-25D433CFE58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421B2A3E-6E34-4702-9196-E100191D88E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9AAD6EE-AA5B-4B50-BB59-73E2A09AAAB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B7B56FEB-469D-4D09-AA10-4E49C87D0F6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0EE1F139-8960-40D7-802E-034AE1FA540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A2744D66-3096-40F6-AB12-517E8DFFE7B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C5BDE313-BD69-48FA-87DD-471C10D1A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67747EC5-7C1B-40EF-A7B8-5F7E7E0F5D2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1838FCE3-FB35-4441-9272-677A7AA7279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DD862D5F-8B85-4A5B-8326-5703C9F8533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784AE1CD-21ED-478E-8C39-21286FCD48A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4100979D-CCD0-4A43-8AC2-78904D24D58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EE300E68-2A67-42DD-BDD3-103C69BB80A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C104F2ED-3752-4C26-856B-296175A9BC4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BD928F76-3A5C-40D0-B923-4B13091AAB1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E9CF4396-67BA-4D59-BA0B-50ADB3CCCE6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03357FA2-491C-4D16-AFE0-6E8035D81CF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5F76D2A9-9575-4762-83DB-C26747DD816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DB6E82E6-6D70-4E52-B9CE-8964D6D0021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523DED67-FFCD-4D47-A34B-7A7EDF8CE912}"/>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19829539-B630-4800-B1D1-9CC4D3AEA3C3}"/>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9F62C81D-3556-4422-AA25-62093285EDD6}"/>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F189302B-B6D7-4132-A54A-82C675EB9C33}"/>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58B37090-A550-4BB5-9E66-79AAE4D348D6}"/>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BF1B8BE0-76AA-47E7-9682-6DF7CE456127}"/>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EC91D70B-A16D-1761-772A-1D3E9EDAA5C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CDF05A2C-ED23-DDB9-5CFD-76BA668EB84F}"/>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8DF0D333-EBCE-CDB6-EB39-806C35BE7D14}"/>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FE146E43-9749-57A9-3C92-1D3D98058F1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7CCB109F-B766-0DED-0C22-FAFE93548EE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E3DF98B0-2F74-1E16-8C9C-CE3FCC8243C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0CD54D39-2D5F-4855-B06B-84ACA2154492}"/>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20F6B287-752A-0613-EA14-A2FEB44A3C0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DDAF9E11-F4C9-8391-37C3-8F0388BF21B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AB17A80-4702-3AEB-AF2F-56BF7D5AB91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F129A69-C019-EA5D-3FC6-3EB307D0AE1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9021E0B-859C-9E01-CD99-534118499EE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D15719A-0A4E-2B23-8E8F-64CBD55B24DF}"/>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F4C9E2AC-06FE-4092-AD50-F7FBFA134BAD}"/>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3EE44F61-2CBC-D016-F502-5EC58B251DB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86B6F16B-3197-5F14-D88D-79F2A414A178}"/>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24303536-5D01-D61F-51CF-1A62C8D8101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68197C76-9000-BB3B-EBD7-61E6BDA6D5C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8AEA8B52-304B-8C43-7460-04C1530DE1A0}"/>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46573B2B-E2A1-F6C0-2CAF-42FE46C1115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1DAF5920-1FED-14FE-24B4-4E2BF2B36CA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FB68BFD6-C021-B2CF-51A7-3B36EBEF2C3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2936852B-3691-4929-A9B9-E42A88172F0C}"/>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A7F9CFA3-920D-9894-8676-FBBA801DF27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DDDBC72F-7356-83D3-4BFF-15ADBAEABE1E}"/>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95A65356-AB31-484A-AB8E-D4C4CF7C1D3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FC7F8895-AEC4-050E-79BC-8E067B52BA15}"/>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4AF25672-AAE9-EB4A-8EE4-D6D6FE4ABD8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51BE6E85-96DD-F329-99C7-D63704D8FB2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2079EA69-F85B-D044-443E-6B875C1E3A3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96F2198E-595E-8021-B5C2-E834B42705A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905F7D35E7811F1.xlsx" TargetMode="External"/><Relationship Id="rId1" Type="http://schemas.openxmlformats.org/officeDocument/2006/relationships/externalLinkPath" Target="file:///C:\Users\1340386\AppData\Local\Temp\IWB6905F7D35E78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1.8155277803120156</v>
          </cell>
          <cell r="Y16">
            <v>9.2826247070639436</v>
          </cell>
          <cell r="AB16">
            <v>19.558345162122357</v>
          </cell>
          <cell r="AC16">
            <v>100</v>
          </cell>
          <cell r="AD16">
            <v>100</v>
          </cell>
          <cell r="AE16">
            <v>100</v>
          </cell>
          <cell r="AF16">
            <v>100</v>
          </cell>
          <cell r="AG16">
            <v>100</v>
          </cell>
        </row>
        <row r="17">
          <cell r="W17" t="str">
            <v>2. Multiple Concerns</v>
          </cell>
          <cell r="X17">
            <v>13.995073442204179</v>
          </cell>
          <cell r="Y17">
            <v>11.834482758620691</v>
          </cell>
          <cell r="AB17">
            <v>100</v>
          </cell>
          <cell r="AC17">
            <v>118.25673945918449</v>
          </cell>
          <cell r="AD17">
            <v>100</v>
          </cell>
          <cell r="AE17">
            <v>100</v>
          </cell>
          <cell r="AF17">
            <v>100</v>
          </cell>
          <cell r="AG17">
            <v>100</v>
          </cell>
        </row>
        <row r="18">
          <cell r="W18" t="str">
            <v>3. Unhealthy Traits</v>
          </cell>
          <cell r="X18">
            <v>8.6670924185749474</v>
          </cell>
          <cell r="Y18">
            <v>14.547572815533979</v>
          </cell>
          <cell r="AB18">
            <v>100</v>
          </cell>
          <cell r="AC18">
            <v>100</v>
          </cell>
          <cell r="AD18">
            <v>59.577584030513862</v>
          </cell>
          <cell r="AE18">
            <v>100</v>
          </cell>
          <cell r="AF18">
            <v>100</v>
          </cell>
          <cell r="AG18">
            <v>100</v>
          </cell>
        </row>
        <row r="19">
          <cell r="W19" t="str">
            <v>4. Healthy Behaviours</v>
          </cell>
          <cell r="X19">
            <v>20.645926466563267</v>
          </cell>
          <cell r="Y19">
            <v>28.985068630733181</v>
          </cell>
          <cell r="AB19">
            <v>100</v>
          </cell>
          <cell r="AC19">
            <v>100</v>
          </cell>
          <cell r="AD19">
            <v>100</v>
          </cell>
          <cell r="AE19">
            <v>71.229524171877131</v>
          </cell>
          <cell r="AF19">
            <v>100</v>
          </cell>
          <cell r="AG19">
            <v>100</v>
          </cell>
        </row>
        <row r="20">
          <cell r="W20" t="str">
            <v>5. Fit and Well</v>
          </cell>
          <cell r="X20">
            <v>45.351701487090594</v>
          </cell>
          <cell r="Y20">
            <v>33.835420154000666</v>
          </cell>
          <cell r="AB20">
            <v>100</v>
          </cell>
          <cell r="AC20">
            <v>100</v>
          </cell>
          <cell r="AD20">
            <v>100</v>
          </cell>
          <cell r="AE20">
            <v>100</v>
          </cell>
          <cell r="AF20">
            <v>134.03617061846433</v>
          </cell>
          <cell r="AG20">
            <v>100</v>
          </cell>
        </row>
        <row r="21">
          <cell r="W21" t="str">
            <v>7. Not Private Households</v>
          </cell>
          <cell r="X21">
            <v>9.5246784052549955</v>
          </cell>
          <cell r="Y21">
            <v>1.5148309340475392</v>
          </cell>
          <cell r="AB21">
            <v>100</v>
          </cell>
          <cell r="AC21">
            <v>100</v>
          </cell>
          <cell r="AD21">
            <v>100</v>
          </cell>
          <cell r="AE21">
            <v>100</v>
          </cell>
          <cell r="AF21">
            <v>100</v>
          </cell>
          <cell r="AG21">
            <v>628.76181038933601</v>
          </cell>
        </row>
      </sheetData>
      <sheetData sheetId="1">
        <row r="16">
          <cell r="Z16">
            <v>30.712841732032171</v>
          </cell>
          <cell r="AA16">
            <v>100</v>
          </cell>
          <cell r="AB16">
            <v>100</v>
          </cell>
          <cell r="AC16">
            <v>100</v>
          </cell>
          <cell r="AD16">
            <v>100</v>
          </cell>
          <cell r="AE16">
            <v>100</v>
          </cell>
        </row>
        <row r="17">
          <cell r="Z17">
            <v>27.034884141899923</v>
          </cell>
          <cell r="AA17">
            <v>100</v>
          </cell>
          <cell r="AB17">
            <v>100</v>
          </cell>
          <cell r="AC17">
            <v>100</v>
          </cell>
          <cell r="AD17">
            <v>100</v>
          </cell>
          <cell r="AE17">
            <v>100</v>
          </cell>
        </row>
        <row r="18">
          <cell r="Z18">
            <v>10.757038111198074</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0</v>
          </cell>
          <cell r="AA20">
            <v>100</v>
          </cell>
          <cell r="AB20">
            <v>100</v>
          </cell>
          <cell r="AC20">
            <v>100</v>
          </cell>
          <cell r="AD20">
            <v>100</v>
          </cell>
          <cell r="AE20">
            <v>100</v>
          </cell>
        </row>
        <row r="21">
          <cell r="Z21">
            <v>100</v>
          </cell>
          <cell r="AA21">
            <v>194.31826357405328</v>
          </cell>
          <cell r="AB21">
            <v>100</v>
          </cell>
          <cell r="AC21">
            <v>100</v>
          </cell>
          <cell r="AD21">
            <v>100</v>
          </cell>
          <cell r="AE21">
            <v>100</v>
          </cell>
        </row>
        <row r="22">
          <cell r="Z22">
            <v>100</v>
          </cell>
          <cell r="AA22">
            <v>102.88009441210406</v>
          </cell>
          <cell r="AB22">
            <v>100</v>
          </cell>
          <cell r="AC22">
            <v>100</v>
          </cell>
          <cell r="AD22">
            <v>100</v>
          </cell>
          <cell r="AE22">
            <v>100</v>
          </cell>
        </row>
        <row r="23">
          <cell r="Z23">
            <v>100</v>
          </cell>
          <cell r="AA23">
            <v>11.547103057218273</v>
          </cell>
          <cell r="AB23">
            <v>100</v>
          </cell>
          <cell r="AC23">
            <v>100</v>
          </cell>
          <cell r="AD23">
            <v>100</v>
          </cell>
          <cell r="AE23">
            <v>100</v>
          </cell>
        </row>
        <row r="24">
          <cell r="Z24">
            <v>100</v>
          </cell>
          <cell r="AA24">
            <v>140.66719296185528</v>
          </cell>
          <cell r="AB24">
            <v>100</v>
          </cell>
          <cell r="AC24">
            <v>100</v>
          </cell>
          <cell r="AD24">
            <v>100</v>
          </cell>
          <cell r="AE24">
            <v>100</v>
          </cell>
        </row>
        <row r="25">
          <cell r="Z25">
            <v>100</v>
          </cell>
          <cell r="AA25">
            <v>100</v>
          </cell>
          <cell r="AB25">
            <v>28.214208187846967</v>
          </cell>
          <cell r="AC25">
            <v>100</v>
          </cell>
          <cell r="AD25">
            <v>100</v>
          </cell>
          <cell r="AE25">
            <v>100</v>
          </cell>
        </row>
        <row r="26">
          <cell r="Z26">
            <v>100</v>
          </cell>
          <cell r="AA26">
            <v>100</v>
          </cell>
          <cell r="AB26">
            <v>71.14060486481759</v>
          </cell>
          <cell r="AC26">
            <v>100</v>
          </cell>
          <cell r="AD26">
            <v>100</v>
          </cell>
          <cell r="AE26">
            <v>100</v>
          </cell>
        </row>
        <row r="27">
          <cell r="Z27">
            <v>100</v>
          </cell>
          <cell r="AA27">
            <v>100</v>
          </cell>
          <cell r="AB27">
            <v>12.730789008625592</v>
          </cell>
          <cell r="AC27">
            <v>100</v>
          </cell>
          <cell r="AD27">
            <v>100</v>
          </cell>
          <cell r="AE27">
            <v>100</v>
          </cell>
        </row>
        <row r="28">
          <cell r="Z28">
            <v>100</v>
          </cell>
          <cell r="AA28">
            <v>100</v>
          </cell>
          <cell r="AB28">
            <v>137.15012834761265</v>
          </cell>
          <cell r="AC28">
            <v>100</v>
          </cell>
          <cell r="AD28">
            <v>100</v>
          </cell>
          <cell r="AE28">
            <v>100</v>
          </cell>
        </row>
        <row r="29">
          <cell r="Z29">
            <v>100</v>
          </cell>
          <cell r="AA29">
            <v>100</v>
          </cell>
          <cell r="AB29">
            <v>43.075968831246129</v>
          </cell>
          <cell r="AC29">
            <v>100</v>
          </cell>
          <cell r="AD29">
            <v>100</v>
          </cell>
          <cell r="AE29">
            <v>100</v>
          </cell>
        </row>
        <row r="30">
          <cell r="Z30">
            <v>100</v>
          </cell>
          <cell r="AA30">
            <v>100</v>
          </cell>
          <cell r="AB30">
            <v>100</v>
          </cell>
          <cell r="AC30">
            <v>25.682673655326806</v>
          </cell>
          <cell r="AD30">
            <v>100</v>
          </cell>
          <cell r="AE30">
            <v>100</v>
          </cell>
        </row>
        <row r="31">
          <cell r="Z31">
            <v>100</v>
          </cell>
          <cell r="AA31">
            <v>100</v>
          </cell>
          <cell r="AB31">
            <v>100</v>
          </cell>
          <cell r="AC31">
            <v>79.626980862082704</v>
          </cell>
          <cell r="AD31">
            <v>100</v>
          </cell>
          <cell r="AE31">
            <v>100</v>
          </cell>
        </row>
        <row r="32">
          <cell r="Z32">
            <v>100</v>
          </cell>
          <cell r="AA32">
            <v>100</v>
          </cell>
          <cell r="AB32">
            <v>100</v>
          </cell>
          <cell r="AC32">
            <v>105.55915616974774</v>
          </cell>
          <cell r="AD32">
            <v>100</v>
          </cell>
          <cell r="AE32">
            <v>100</v>
          </cell>
        </row>
        <row r="33">
          <cell r="Z33">
            <v>100</v>
          </cell>
          <cell r="AA33">
            <v>100</v>
          </cell>
          <cell r="AB33">
            <v>100</v>
          </cell>
          <cell r="AC33">
            <v>125.56114857414163</v>
          </cell>
          <cell r="AD33">
            <v>100</v>
          </cell>
          <cell r="AE33">
            <v>100</v>
          </cell>
        </row>
        <row r="34">
          <cell r="Z34">
            <v>100</v>
          </cell>
          <cell r="AA34">
            <v>100</v>
          </cell>
          <cell r="AB34">
            <v>100</v>
          </cell>
          <cell r="AC34">
            <v>12.763878020281657</v>
          </cell>
          <cell r="AD34">
            <v>100</v>
          </cell>
          <cell r="AE34">
            <v>100</v>
          </cell>
        </row>
        <row r="35">
          <cell r="Z35">
            <v>100</v>
          </cell>
          <cell r="AA35">
            <v>100</v>
          </cell>
          <cell r="AB35">
            <v>100</v>
          </cell>
          <cell r="AC35">
            <v>100</v>
          </cell>
          <cell r="AD35">
            <v>73.337714842736517</v>
          </cell>
          <cell r="AE35">
            <v>100</v>
          </cell>
        </row>
        <row r="36">
          <cell r="Z36">
            <v>100</v>
          </cell>
          <cell r="AA36">
            <v>100</v>
          </cell>
          <cell r="AB36">
            <v>100</v>
          </cell>
          <cell r="AC36">
            <v>100</v>
          </cell>
          <cell r="AD36">
            <v>238.63957387137148</v>
          </cell>
          <cell r="AE36">
            <v>100</v>
          </cell>
        </row>
        <row r="37">
          <cell r="Z37">
            <v>100</v>
          </cell>
          <cell r="AA37">
            <v>100</v>
          </cell>
          <cell r="AB37">
            <v>100</v>
          </cell>
          <cell r="AC37">
            <v>100</v>
          </cell>
          <cell r="AD37">
            <v>90.010716378016625</v>
          </cell>
          <cell r="AE37">
            <v>100</v>
          </cell>
        </row>
        <row r="38">
          <cell r="Z38">
            <v>100</v>
          </cell>
          <cell r="AA38">
            <v>100</v>
          </cell>
          <cell r="AB38">
            <v>100</v>
          </cell>
          <cell r="AC38">
            <v>100</v>
          </cell>
          <cell r="AD38">
            <v>228.43095139964032</v>
          </cell>
          <cell r="AE38">
            <v>100</v>
          </cell>
        </row>
        <row r="39">
          <cell r="Z39">
            <v>100</v>
          </cell>
          <cell r="AA39">
            <v>100</v>
          </cell>
          <cell r="AB39">
            <v>100</v>
          </cell>
          <cell r="AC39">
            <v>100</v>
          </cell>
          <cell r="AD39">
            <v>81.259127830763248</v>
          </cell>
          <cell r="AE39">
            <v>100</v>
          </cell>
        </row>
        <row r="40">
          <cell r="Z40">
            <v>100</v>
          </cell>
          <cell r="AA40">
            <v>100</v>
          </cell>
          <cell r="AB40">
            <v>100</v>
          </cell>
          <cell r="AC40">
            <v>100</v>
          </cell>
          <cell r="AD40">
            <v>75.612444178760811</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2819.5793872699155</v>
          </cell>
        </row>
        <row r="43">
          <cell r="Z43">
            <v>100</v>
          </cell>
          <cell r="AA43">
            <v>100</v>
          </cell>
          <cell r="AB43">
            <v>100</v>
          </cell>
          <cell r="AC43">
            <v>100</v>
          </cell>
          <cell r="AD43">
            <v>100</v>
          </cell>
          <cell r="AE43">
            <v>505.60193874553204</v>
          </cell>
        </row>
        <row r="44">
          <cell r="Z44">
            <v>100</v>
          </cell>
          <cell r="AA44">
            <v>100</v>
          </cell>
          <cell r="AB44">
            <v>100</v>
          </cell>
          <cell r="AC44">
            <v>100</v>
          </cell>
          <cell r="AD44">
            <v>100</v>
          </cell>
          <cell r="AE44">
            <v>0</v>
          </cell>
        </row>
      </sheetData>
      <sheetData sheetId="2">
        <row r="17">
          <cell r="W17" t="str">
            <v>1.1</v>
          </cell>
          <cell r="X17">
            <v>30.712841732032171</v>
          </cell>
          <cell r="Y17">
            <v>0.41054648298512908</v>
          </cell>
        </row>
        <row r="18">
          <cell r="W18" t="str">
            <v>1.2</v>
          </cell>
          <cell r="X18">
            <v>27.034884141899923</v>
          </cell>
          <cell r="Y18">
            <v>1.2681324696651766</v>
          </cell>
        </row>
        <row r="19">
          <cell r="W19" t="str">
            <v>1.3</v>
          </cell>
          <cell r="X19">
            <v>10.757038111198074</v>
          </cell>
          <cell r="Y19">
            <v>0.13684882766170969</v>
          </cell>
        </row>
        <row r="20">
          <cell r="W20" t="str">
            <v>1.4</v>
          </cell>
          <cell r="X20">
            <v>0</v>
          </cell>
          <cell r="Y20">
            <v>0</v>
          </cell>
        </row>
        <row r="21">
          <cell r="W21" t="str">
            <v>1.5</v>
          </cell>
          <cell r="X21">
            <v>0</v>
          </cell>
          <cell r="Y21">
            <v>0</v>
          </cell>
        </row>
        <row r="22">
          <cell r="W22" t="str">
            <v>2.6</v>
          </cell>
          <cell r="X22">
            <v>194.31826357405328</v>
          </cell>
          <cell r="Y22">
            <v>4.7167229267402613</v>
          </cell>
        </row>
        <row r="23">
          <cell r="W23" t="str">
            <v>2.7</v>
          </cell>
          <cell r="X23">
            <v>102.88009441210406</v>
          </cell>
          <cell r="Y23">
            <v>1.3228720007298604</v>
          </cell>
        </row>
        <row r="24">
          <cell r="W24" t="str">
            <v>2.8</v>
          </cell>
          <cell r="X24">
            <v>11.547103057218273</v>
          </cell>
          <cell r="Y24">
            <v>0.31019067603320866</v>
          </cell>
        </row>
        <row r="25">
          <cell r="W25" t="str">
            <v>2.9</v>
          </cell>
          <cell r="X25">
            <v>140.66719296185528</v>
          </cell>
          <cell r="Y25">
            <v>7.645287838700848</v>
          </cell>
        </row>
        <row r="26">
          <cell r="W26" t="str">
            <v>3.10</v>
          </cell>
          <cell r="X26">
            <v>28.214208187846967</v>
          </cell>
          <cell r="Y26">
            <v>0.68424413830854847</v>
          </cell>
        </row>
        <row r="27">
          <cell r="W27" t="str">
            <v>3.11</v>
          </cell>
          <cell r="X27">
            <v>71.14060486481759</v>
          </cell>
          <cell r="Y27">
            <v>2.4085393668460906</v>
          </cell>
        </row>
        <row r="28">
          <cell r="W28" t="str">
            <v>3.12</v>
          </cell>
          <cell r="X28">
            <v>12.730789008625592</v>
          </cell>
          <cell r="Y28">
            <v>0.31931393121065593</v>
          </cell>
        </row>
        <row r="29">
          <cell r="W29" t="str">
            <v>3.13</v>
          </cell>
          <cell r="X29">
            <v>137.15012834761265</v>
          </cell>
          <cell r="Y29">
            <v>3.7496578779308463</v>
          </cell>
        </row>
        <row r="30">
          <cell r="W30" t="str">
            <v>3.14</v>
          </cell>
          <cell r="X30">
            <v>43.075968831246129</v>
          </cell>
          <cell r="Y30">
            <v>1.5053371042788068</v>
          </cell>
        </row>
        <row r="31">
          <cell r="W31" t="str">
            <v>4.15</v>
          </cell>
          <cell r="X31">
            <v>25.682673655326806</v>
          </cell>
          <cell r="Y31">
            <v>1.3958580421494389</v>
          </cell>
        </row>
        <row r="32">
          <cell r="W32" t="str">
            <v>4.16</v>
          </cell>
          <cell r="X32">
            <v>79.626980862082704</v>
          </cell>
          <cell r="Y32">
            <v>3.1019067603320867</v>
          </cell>
        </row>
        <row r="33">
          <cell r="W33" t="str">
            <v>4.17</v>
          </cell>
          <cell r="X33">
            <v>105.55915616974774</v>
          </cell>
          <cell r="Y33">
            <v>6.7238390657786695</v>
          </cell>
        </row>
        <row r="34">
          <cell r="W34" t="str">
            <v>4.18</v>
          </cell>
          <cell r="X34">
            <v>125.56114857414163</v>
          </cell>
          <cell r="Y34">
            <v>8.6032296323328161</v>
          </cell>
        </row>
        <row r="35">
          <cell r="W35" t="str">
            <v>4.19</v>
          </cell>
          <cell r="X35">
            <v>12.763878020281657</v>
          </cell>
          <cell r="Y35">
            <v>0.82109296597025816</v>
          </cell>
        </row>
        <row r="36">
          <cell r="W36" t="str">
            <v>5.20</v>
          </cell>
          <cell r="X36">
            <v>73.337714842736517</v>
          </cell>
          <cell r="Y36">
            <v>3.0745369947997445</v>
          </cell>
        </row>
        <row r="37">
          <cell r="W37" t="str">
            <v>5.21</v>
          </cell>
          <cell r="X37">
            <v>238.63957387137148</v>
          </cell>
          <cell r="Y37">
            <v>13.274336283185843</v>
          </cell>
        </row>
        <row r="38">
          <cell r="W38" t="str">
            <v>5.22</v>
          </cell>
          <cell r="X38">
            <v>90.010716378016625</v>
          </cell>
          <cell r="Y38">
            <v>5.3918438098713617</v>
          </cell>
        </row>
        <row r="39">
          <cell r="W39" t="str">
            <v>5.23</v>
          </cell>
          <cell r="X39">
            <v>228.43095139964032</v>
          </cell>
          <cell r="Y39">
            <v>14.122799014688441</v>
          </cell>
        </row>
        <row r="40">
          <cell r="W40" t="str">
            <v>5.24</v>
          </cell>
          <cell r="X40">
            <v>81.259127830763248</v>
          </cell>
          <cell r="Y40">
            <v>6.9701669555697467</v>
          </cell>
        </row>
        <row r="41">
          <cell r="W41" t="str">
            <v>5.25</v>
          </cell>
          <cell r="X41">
            <v>75.612444178760811</v>
          </cell>
          <cell r="Y41">
            <v>2.5180184289754584</v>
          </cell>
        </row>
      </sheetData>
      <sheetData sheetId="3">
        <row r="20">
          <cell r="Z20">
            <v>91.903240660639469</v>
          </cell>
        </row>
        <row r="21">
          <cell r="Z21">
            <v>96.630859496300019</v>
          </cell>
        </row>
        <row r="22">
          <cell r="Z22">
            <v>126.53818383365373</v>
          </cell>
        </row>
        <row r="23">
          <cell r="Z23">
            <v>95.260932821538717</v>
          </cell>
        </row>
        <row r="24">
          <cell r="Z24">
            <v>95.983434957822737</v>
          </cell>
        </row>
        <row r="25">
          <cell r="Z25">
            <v>96.97464703763265</v>
          </cell>
        </row>
        <row r="26">
          <cell r="Z26">
            <v>97.541289159962574</v>
          </cell>
        </row>
        <row r="27">
          <cell r="Z27">
            <v>110.00256453205301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73197-B3CF-485B-8737-DEFDD451DAE1}">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Upton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199</v>
      </c>
      <c r="L16" s="63">
        <f>'Input Sheet'!$H$77</f>
        <v>1.8155277803120156</v>
      </c>
      <c r="M16" s="62">
        <f>'Input Sheet'!$I$77</f>
        <v>34659</v>
      </c>
      <c r="N16" s="63">
        <f>'Input Sheet'!$J$77</f>
        <v>9.2826247070639436</v>
      </c>
      <c r="O16" s="63">
        <f>'Input Sheet'!$K$77</f>
        <v>0.57416544043394213</v>
      </c>
      <c r="P16" s="63">
        <f>'Input Sheet'!$L$77</f>
        <v>-26.939916369321033</v>
      </c>
      <c r="Q16" s="62">
        <f>'Input Sheet'!$M$77</f>
        <v>19.558345162122357</v>
      </c>
      <c r="R16" s="39"/>
      <c r="S16" s="39"/>
      <c r="T16" s="39"/>
      <c r="U16" s="22"/>
      <c r="V16" s="5"/>
      <c r="W16" s="53" t="str">
        <f>'Input Sheet'!$S77</f>
        <v>1. Serious Challenges</v>
      </c>
      <c r="X16" s="64">
        <f>'Input Sheet'!$U77</f>
        <v>1.8155277803120156</v>
      </c>
      <c r="Y16" s="64">
        <f>'Input Sheet'!$W77</f>
        <v>9.2826247070639436</v>
      </c>
      <c r="Z16" s="10"/>
      <c r="AA16" s="10"/>
      <c r="AB16" s="52">
        <f>IF((LEFT($E16,2)=AB$13),$Q16,100)</f>
        <v>19.558345162122357</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1534</v>
      </c>
      <c r="L17" s="63">
        <f>'Input Sheet'!$H$78</f>
        <v>13.995073442204179</v>
      </c>
      <c r="M17" s="62">
        <f>'Input Sheet'!$I$78</f>
        <v>44187</v>
      </c>
      <c r="N17" s="63">
        <f>'Input Sheet'!$J$78</f>
        <v>11.834482758620691</v>
      </c>
      <c r="O17" s="63">
        <f>'Input Sheet'!$K$78</f>
        <v>3.4716092968520149</v>
      </c>
      <c r="P17" s="63">
        <f>'Input Sheet'!$L$78</f>
        <v>7.0028297399620225</v>
      </c>
      <c r="Q17" s="62">
        <f>'Input Sheet'!$M$78</f>
        <v>118.25673945918449</v>
      </c>
      <c r="R17" s="39"/>
      <c r="S17" s="39"/>
      <c r="T17" s="39"/>
      <c r="U17" s="22"/>
      <c r="V17" s="65"/>
      <c r="W17" s="53" t="str">
        <f>'Input Sheet'!$S78</f>
        <v>2. Multiple Concerns</v>
      </c>
      <c r="X17" s="64">
        <f>'Input Sheet'!$U78</f>
        <v>13.995073442204179</v>
      </c>
      <c r="Y17" s="64">
        <f>'Input Sheet'!$W78</f>
        <v>11.834482758620691</v>
      </c>
      <c r="Z17" s="10"/>
      <c r="AA17" s="10"/>
      <c r="AB17" s="52">
        <f>IF((LEFT($E17,2)=AB$13),$Q17,100)</f>
        <v>100</v>
      </c>
      <c r="AC17" s="52">
        <f>IF((LEFT($E17,2)=AC$13),$Q17,100)</f>
        <v>118.25673945918449</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950</v>
      </c>
      <c r="L18" s="63">
        <f>'Input Sheet'!$H$79</f>
        <v>8.6670924185749474</v>
      </c>
      <c r="M18" s="62">
        <f>'Input Sheet'!$I$79</f>
        <v>54317</v>
      </c>
      <c r="N18" s="63">
        <f>'Input Sheet'!$J$79</f>
        <v>14.547572815533979</v>
      </c>
      <c r="O18" s="63">
        <f>'Input Sheet'!$K$79</f>
        <v>1.7489920282784395</v>
      </c>
      <c r="P18" s="63">
        <f>'Input Sheet'!$L$79</f>
        <v>-17.461454802258814</v>
      </c>
      <c r="Q18" s="62">
        <f>'Input Sheet'!$M$79</f>
        <v>59.577584030513862</v>
      </c>
      <c r="R18" s="39"/>
      <c r="S18" s="39"/>
      <c r="T18" s="39"/>
      <c r="U18" s="22"/>
      <c r="V18" s="66"/>
      <c r="W18" s="53" t="str">
        <f>'Input Sheet'!$S79</f>
        <v>3. Unhealthy Traits</v>
      </c>
      <c r="X18" s="64">
        <f>'Input Sheet'!$U79</f>
        <v>8.6670924185749474</v>
      </c>
      <c r="Y18" s="64">
        <f>'Input Sheet'!$W79</f>
        <v>14.547572815533979</v>
      </c>
      <c r="Z18" s="10"/>
      <c r="AA18" s="10"/>
      <c r="AB18" s="52">
        <f t="shared" si="0"/>
        <v>100</v>
      </c>
      <c r="AC18" s="52">
        <f t="shared" si="0"/>
        <v>100</v>
      </c>
      <c r="AD18" s="52">
        <f>IF((LEFT($E18,2)=AD$13),$Q18,100)</f>
        <v>59.577584030513862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2263</v>
      </c>
      <c r="L19" s="63">
        <f>'Input Sheet'!$H$80</f>
        <v>20.645926466563267</v>
      </c>
      <c r="M19" s="62">
        <f>'Input Sheet'!$I$80</f>
        <v>108223</v>
      </c>
      <c r="N19" s="63">
        <f>'Input Sheet'!$J$80</f>
        <v>28.985068630733181</v>
      </c>
      <c r="O19" s="63">
        <f>'Input Sheet'!$K$80</f>
        <v>2.0910527337072526</v>
      </c>
      <c r="P19" s="63">
        <f>'Input Sheet'!$L$80</f>
        <v>-19.243517724253319</v>
      </c>
      <c r="Q19" s="62">
        <f>'Input Sheet'!$M$80</f>
        <v>71.229524171877131</v>
      </c>
      <c r="R19" s="39"/>
      <c r="S19" s="39"/>
      <c r="T19" s="39"/>
      <c r="U19" s="22"/>
      <c r="V19" s="66"/>
      <c r="W19" s="53" t="str">
        <f>'Input Sheet'!$S80</f>
        <v>4. Healthy Behaviours</v>
      </c>
      <c r="X19" s="64">
        <f>'Input Sheet'!$U80</f>
        <v>20.645926466563267</v>
      </c>
      <c r="Y19" s="64">
        <f>'Input Sheet'!$W80</f>
        <v>28.985068630733181</v>
      </c>
      <c r="Z19" s="10"/>
      <c r="AA19" s="10"/>
      <c r="AB19" s="52">
        <f t="shared" si="0"/>
        <v>100</v>
      </c>
      <c r="AC19" s="52">
        <f t="shared" si="0"/>
        <v>100</v>
      </c>
      <c r="AD19" s="52">
        <f t="shared" si="0"/>
        <v>100</v>
      </c>
      <c r="AE19" s="52">
        <f>IF((LEFT($E19,2)=AE$13),$Q19,100)</f>
        <v>71.229524171877131</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4971</v>
      </c>
      <c r="L20" s="63">
        <f>'Input Sheet'!$H$81</f>
        <v>45.351701487090594</v>
      </c>
      <c r="M20" s="62">
        <f>'Input Sheet'!$I$81</f>
        <v>126333</v>
      </c>
      <c r="N20" s="63">
        <f>'Input Sheet'!$J$81</f>
        <v>33.835420154000666</v>
      </c>
      <c r="O20" s="63">
        <f>'Input Sheet'!$K$81</f>
        <v>3.9348388782028447</v>
      </c>
      <c r="P20" s="63">
        <f>'Input Sheet'!$L$81</f>
        <v>25.482309621753245</v>
      </c>
      <c r="Q20" s="62">
        <f>'Input Sheet'!$M$81</f>
        <v>134.03617061846433</v>
      </c>
      <c r="R20" s="39"/>
      <c r="S20" s="39"/>
      <c r="T20" s="39"/>
      <c r="U20" s="22"/>
      <c r="V20" s="66"/>
      <c r="W20" s="53" t="str">
        <f>'Input Sheet'!$S81</f>
        <v>5. Fit and Well</v>
      </c>
      <c r="X20" s="64">
        <f>'Input Sheet'!$U81</f>
        <v>45.351701487090594</v>
      </c>
      <c r="Y20" s="64">
        <f>'Input Sheet'!$W81</f>
        <v>33.835420154000666</v>
      </c>
      <c r="Z20" s="6"/>
      <c r="AA20" s="6"/>
      <c r="AB20" s="52">
        <f t="shared" si="0"/>
        <v>100</v>
      </c>
      <c r="AC20" s="52">
        <f t="shared" si="0"/>
        <v>100</v>
      </c>
      <c r="AD20" s="52">
        <f t="shared" si="0"/>
        <v>100</v>
      </c>
      <c r="AE20" s="52">
        <f t="shared" si="0"/>
        <v>100</v>
      </c>
      <c r="AF20" s="52">
        <f>IF((LEFT($E20,2)=AF$13),$Q20,100)</f>
        <v>134.03617061846433</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1044</v>
      </c>
      <c r="L21" s="63">
        <f>'Input Sheet'!$H$82</f>
        <v>9.5246784052549955</v>
      </c>
      <c r="M21" s="62">
        <f>'Input Sheet'!$I$82</f>
        <v>5656</v>
      </c>
      <c r="N21" s="63">
        <f>'Input Sheet'!$J$82</f>
        <v>1.5148309340475392</v>
      </c>
      <c r="O21" s="63">
        <f>'Input Sheet'!$K$82</f>
        <v>18.458274398868458</v>
      </c>
      <c r="P21" s="63">
        <f>'Input Sheet'!$L$82</f>
        <v>68.656527654063424</v>
      </c>
      <c r="Q21" s="62">
        <f>'Input Sheet'!$M$82</f>
        <v>628.76181038933601</v>
      </c>
      <c r="R21" s="39"/>
      <c r="S21" s="39"/>
      <c r="T21" s="39"/>
      <c r="U21" s="22"/>
      <c r="V21" s="66"/>
      <c r="W21" s="53" t="str">
        <f>'Input Sheet'!$S82</f>
        <v>7. Not Private Households</v>
      </c>
      <c r="X21" s="64">
        <f>'Input Sheet'!$U82</f>
        <v>9.5246784052549955</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628.76181038933601</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10961</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819FC49-5889-40DC-BA46-D3F20CB88CF7}"/>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74CED-3DFA-4396-80B0-6706BFE1F99F}">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Upton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45</v>
      </c>
      <c r="M16" s="121">
        <f>IF('Input Sheet'!$S$6=0,'Input Sheet'!H8,'Input Sheet'!H40)</f>
        <v>0.41054648298512908</v>
      </c>
      <c r="N16" s="120">
        <f>IF('Input Sheet'!$S$6=0,'Input Sheet'!I8,'Input Sheet'!I40)</f>
        <v>4991</v>
      </c>
      <c r="O16" s="121">
        <f>IF('Input Sheet'!$S$6=0,'Input Sheet'!J8,'Input Sheet'!J40)</f>
        <v>1.3367258118513559</v>
      </c>
      <c r="P16" s="121">
        <f>IF('Input Sheet'!$S$6=0,'Input Sheet'!K8,'Input Sheet'!K40)</f>
        <v>0.90162292125826482</v>
      </c>
      <c r="Q16" s="121">
        <f>IF('Input Sheet'!$S$6=0,'Input Sheet'!L8,'Input Sheet'!L40)</f>
        <v>-8.4434754271459731</v>
      </c>
      <c r="R16" s="62">
        <f>IF('Input Sheet'!$S$6=0,'Input Sheet'!M8,'Input Sheet'!M40)</f>
        <v>30.712841732032171</v>
      </c>
      <c r="S16" s="31"/>
      <c r="T16" s="31"/>
      <c r="U16" s="31"/>
      <c r="V16" s="22"/>
      <c r="W16" s="65"/>
      <c r="Y16" s="10"/>
      <c r="Z16" s="114">
        <f>IF((LEFT($E16,1)=Z$13),$R16,100)</f>
        <v>30.712841732032171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139</v>
      </c>
      <c r="M17" s="121">
        <f>IF('Input Sheet'!$S$6=0,'Input Sheet'!H9,'Input Sheet'!H41)</f>
        <v>1.2681324696651766</v>
      </c>
      <c r="N17" s="120">
        <f>IF('Input Sheet'!$S$6=0,'Input Sheet'!I9,'Input Sheet'!I41)</f>
        <v>17514</v>
      </c>
      <c r="O17" s="121">
        <f>IF('Input Sheet'!$S$6=0,'Input Sheet'!J9,'Input Sheet'!J41)</f>
        <v>4.6907264814194845</v>
      </c>
      <c r="P17" s="121">
        <f>IF('Input Sheet'!$S$6=0,'Input Sheet'!K9,'Input Sheet'!K41)</f>
        <v>0.79365079365079361</v>
      </c>
      <c r="Q17" s="121">
        <f>IF('Input Sheet'!$S$6=0,'Input Sheet'!L9,'Input Sheet'!L41)</f>
        <v>-16.94700043301728</v>
      </c>
      <c r="R17" s="62">
        <f>IF('Input Sheet'!$S$6=0,'Input Sheet'!M9,'Input Sheet'!M41)</f>
        <v>27.034884141899923</v>
      </c>
      <c r="S17" s="31"/>
      <c r="T17" s="31"/>
      <c r="U17" s="31"/>
      <c r="V17" s="22"/>
      <c r="W17" s="66"/>
      <c r="Y17" s="10"/>
      <c r="Z17" s="114">
        <f>IF((LEFT($E17,1)=Z$13),$R17,100)</f>
        <v>27.034884141899923</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15</v>
      </c>
      <c r="M18" s="121">
        <f>IF('Input Sheet'!$S$6=0,'Input Sheet'!H10,'Input Sheet'!H42)</f>
        <v>0.13684882766170969</v>
      </c>
      <c r="N18" s="120">
        <f>IF('Input Sheet'!$S$6=0,'Input Sheet'!I10,'Input Sheet'!I42)</f>
        <v>4750</v>
      </c>
      <c r="O18" s="121">
        <f>IF('Input Sheet'!$S$6=0,'Input Sheet'!J10,'Input Sheet'!J42)</f>
        <v>1.2721794442584533</v>
      </c>
      <c r="P18" s="121">
        <f>IF('Input Sheet'!$S$6=0,'Input Sheet'!K10,'Input Sheet'!K42)</f>
        <v>0.31578947368421051</v>
      </c>
      <c r="Q18" s="121">
        <f>IF('Input Sheet'!$S$6=0,'Input Sheet'!L10,'Input Sheet'!L42)</f>
        <v>-10.60604527203963</v>
      </c>
      <c r="R18" s="62">
        <f>IF('Input Sheet'!$S$6=0,'Input Sheet'!M10,'Input Sheet'!M42)</f>
        <v>10.757038111198074</v>
      </c>
      <c r="S18" s="31"/>
      <c r="T18" s="31"/>
      <c r="U18" s="31"/>
      <c r="V18" s="22"/>
      <c r="W18" s="66"/>
      <c r="Y18" s="10"/>
      <c r="Z18" s="114">
        <f>IF((LEFT($E18,1)=Z$13),$R18,100)</f>
        <v>10.757038111198074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-9.6059708534176576</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0</v>
      </c>
      <c r="M20" s="121">
        <f>IF('Input Sheet'!$S$6=0,'Input Sheet'!H12,'Input Sheet'!H44)</f>
        <v>0</v>
      </c>
      <c r="N20" s="120">
        <f>IF('Input Sheet'!$S$6=0,'Input Sheet'!I12,'Input Sheet'!I44)</f>
        <v>4287</v>
      </c>
      <c r="O20" s="121">
        <f>IF('Input Sheet'!$S$6=0,'Input Sheet'!J12,'Input Sheet'!J44)</f>
        <v>1.148175426849682</v>
      </c>
      <c r="P20" s="121">
        <f>IF('Input Sheet'!$S$6=0,'Input Sheet'!K12,'Input Sheet'!K44)</f>
        <v>0</v>
      </c>
      <c r="Q20" s="121">
        <f>IF('Input Sheet'!$S$6=0,'Input Sheet'!L12,'Input Sheet'!L44)</f>
        <v>-11.283319034302783</v>
      </c>
      <c r="R20" s="62">
        <f>IF('Input Sheet'!$S$6=0,'Input Sheet'!M12,'Input Sheet'!M44)</f>
        <v>0</v>
      </c>
      <c r="S20" s="31"/>
      <c r="T20" s="31"/>
      <c r="U20" s="31"/>
      <c r="V20" s="22"/>
      <c r="W20" s="66"/>
      <c r="Z20" s="114">
        <f>IF((LEFT($E20,1)=Z$13),$R20,100)</f>
        <v>0</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517</v>
      </c>
      <c r="M21" s="121">
        <f>IF('Input Sheet'!$S$6=0,'Input Sheet'!H13,'Input Sheet'!H45)</f>
        <v>4.7167229267402613</v>
      </c>
      <c r="N21" s="120">
        <f>IF('Input Sheet'!$S$6=0,'Input Sheet'!I13,'Input Sheet'!I45)</f>
        <v>9063</v>
      </c>
      <c r="O21" s="121">
        <f>IF('Input Sheet'!$S$6=0,'Input Sheet'!J13,'Input Sheet'!J45)</f>
        <v>2.4273183796451292</v>
      </c>
      <c r="P21" s="121">
        <f>IF('Input Sheet'!$S$6=0,'Input Sheet'!K13,'Input Sheet'!K45)</f>
        <v>5.7045128544632018</v>
      </c>
      <c r="Q21" s="121">
        <f>IF('Input Sheet'!$S$6=0,'Input Sheet'!L13,'Input Sheet'!L45)</f>
        <v>15.574716037935787</v>
      </c>
      <c r="R21" s="62">
        <f>IF('Input Sheet'!$S$6=0,'Input Sheet'!M13,'Input Sheet'!M45)</f>
        <v>194.31826357405328</v>
      </c>
      <c r="S21" s="31"/>
      <c r="T21" s="31"/>
      <c r="U21" s="31"/>
      <c r="V21" s="22"/>
      <c r="W21" s="66"/>
      <c r="Z21" s="114">
        <f t="shared" ref="Z21:AE44" si="2">IF((LEFT($E21,1)=Z$13),$R21,100)</f>
        <v>100</v>
      </c>
      <c r="AA21" s="114">
        <f t="shared" si="0"/>
        <v>194.31826357405328</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145</v>
      </c>
      <c r="M22" s="121">
        <f>IF('Input Sheet'!$S$6=0,'Input Sheet'!H14,'Input Sheet'!H46)</f>
        <v>1.3228720007298604</v>
      </c>
      <c r="N22" s="120">
        <f>IF('Input Sheet'!$S$6=0,'Input Sheet'!I14,'Input Sheet'!I46)</f>
        <v>4801</v>
      </c>
      <c r="O22" s="121">
        <f>IF('Input Sheet'!$S$6=0,'Input Sheet'!J14,'Input Sheet'!J46)</f>
        <v>1.2858386340810177</v>
      </c>
      <c r="P22" s="121">
        <f>IF('Input Sheet'!$S$6=0,'Input Sheet'!K14,'Input Sheet'!K46)</f>
        <v>3.020204124140804</v>
      </c>
      <c r="Q22" s="121">
        <f>IF('Input Sheet'!$S$6=0,'Input Sheet'!L14,'Input Sheet'!L46)</f>
        <v>0.34414013003412053</v>
      </c>
      <c r="R22" s="62">
        <f>IF('Input Sheet'!$S$6=0,'Input Sheet'!M14,'Input Sheet'!M46)</f>
        <v>102.88009441210406</v>
      </c>
      <c r="S22" s="31"/>
      <c r="T22" s="31"/>
      <c r="U22" s="31"/>
      <c r="V22" s="22"/>
      <c r="W22" s="66"/>
      <c r="Z22" s="114">
        <f t="shared" si="2"/>
        <v>100</v>
      </c>
      <c r="AA22" s="114">
        <f t="shared" si="0"/>
        <v>102.88009441210406</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34</v>
      </c>
      <c r="M23" s="121">
        <f>IF('Input Sheet'!$S$6=0,'Input Sheet'!H15,'Input Sheet'!H47)</f>
        <v>0.31019067603320866</v>
      </c>
      <c r="N23" s="120">
        <f>IF('Input Sheet'!$S$6=0,'Input Sheet'!I15,'Input Sheet'!I47)</f>
        <v>10030</v>
      </c>
      <c r="O23" s="121">
        <f>IF('Input Sheet'!$S$6=0,'Input Sheet'!J15,'Input Sheet'!J47)</f>
        <v>2.6863073317710078</v>
      </c>
      <c r="P23" s="121">
        <f>IF('Input Sheet'!$S$6=0,'Input Sheet'!K15,'Input Sheet'!K47)</f>
        <v>0.33898305084745761</v>
      </c>
      <c r="Q23" s="121">
        <f>IF('Input Sheet'!$S$6=0,'Input Sheet'!L15,'Input Sheet'!L47)</f>
        <v>-15.386081282831398</v>
      </c>
      <c r="R23" s="62">
        <f>IF('Input Sheet'!$S$6=0,'Input Sheet'!M15,'Input Sheet'!M47)</f>
        <v>11.547103057218273</v>
      </c>
      <c r="S23" s="31"/>
      <c r="T23" s="31"/>
      <c r="U23" s="31"/>
      <c r="V23" s="22"/>
      <c r="W23" s="66"/>
      <c r="Z23" s="114">
        <f t="shared" si="2"/>
        <v>100</v>
      </c>
      <c r="AA23" s="114">
        <f t="shared" si="0"/>
        <v>11.547103057218273</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838</v>
      </c>
      <c r="M24" s="121">
        <f>IF('Input Sheet'!$S$6=0,'Input Sheet'!H16,'Input Sheet'!H48)</f>
        <v>7.645287838700848</v>
      </c>
      <c r="N24" s="120">
        <f>IF('Input Sheet'!$S$6=0,'Input Sheet'!I16,'Input Sheet'!I48)</f>
        <v>20293</v>
      </c>
      <c r="O24" s="121">
        <f>IF('Input Sheet'!$S$6=0,'Input Sheet'!J16,'Input Sheet'!J48)</f>
        <v>5.4350184131235348</v>
      </c>
      <c r="P24" s="121">
        <f>IF('Input Sheet'!$S$6=0,'Input Sheet'!K16,'Input Sheet'!K48)</f>
        <v>4.1295027842113043</v>
      </c>
      <c r="Q24" s="121">
        <f>IF('Input Sheet'!$S$6=0,'Input Sheet'!L16,'Input Sheet'!L48)</f>
        <v>10.207152984426699</v>
      </c>
      <c r="R24" s="62">
        <f>IF('Input Sheet'!$S$6=0,'Input Sheet'!M16,'Input Sheet'!M48)</f>
        <v>140.66719296185528</v>
      </c>
      <c r="S24" s="31"/>
      <c r="T24" s="31"/>
      <c r="U24" s="31"/>
      <c r="V24" s="22"/>
      <c r="W24" s="66"/>
      <c r="Z24" s="114">
        <f t="shared" si="2"/>
        <v>100</v>
      </c>
      <c r="AA24" s="114">
        <f t="shared" si="0"/>
        <v>140.66719296185528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75</v>
      </c>
      <c r="M25" s="121">
        <f>IF('Input Sheet'!$S$6=0,'Input Sheet'!H17,'Input Sheet'!H49)</f>
        <v>0.68424413830854847</v>
      </c>
      <c r="N25" s="120">
        <f>IF('Input Sheet'!$S$6=0,'Input Sheet'!I17,'Input Sheet'!I49)</f>
        <v>9055</v>
      </c>
      <c r="O25" s="121">
        <f>IF('Input Sheet'!$S$6=0,'Input Sheet'!J17,'Input Sheet'!J49)</f>
        <v>2.4251757616337462</v>
      </c>
      <c r="P25" s="121">
        <f>IF('Input Sheet'!$S$6=0,'Input Sheet'!K17,'Input Sheet'!K49)</f>
        <v>0.82827167310877969</v>
      </c>
      <c r="Q25" s="121">
        <f>IF('Input Sheet'!$S$6=0,'Input Sheet'!L17,'Input Sheet'!L49)</f>
        <v>-11.848579985783985</v>
      </c>
      <c r="R25" s="62">
        <f>IF('Input Sheet'!$S$6=0,'Input Sheet'!M17,'Input Sheet'!M49)</f>
        <v>28.214208187846967</v>
      </c>
      <c r="S25" s="31"/>
      <c r="T25" s="31"/>
      <c r="U25" s="31"/>
      <c r="V25" s="22"/>
      <c r="W25" s="66"/>
      <c r="Z25" s="114">
        <f t="shared" si="2"/>
        <v>100</v>
      </c>
      <c r="AA25" s="114">
        <f t="shared" si="0"/>
        <v>100</v>
      </c>
      <c r="AB25" s="114">
        <f t="shared" si="0"/>
        <v>28.214208187846967</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264</v>
      </c>
      <c r="M26" s="121">
        <f>IF('Input Sheet'!$S$6=0,'Input Sheet'!H18,'Input Sheet'!H50)</f>
        <v>2.4085393668460906</v>
      </c>
      <c r="N26" s="120">
        <f>IF('Input Sheet'!$S$6=0,'Input Sheet'!I18,'Input Sheet'!I50)</f>
        <v>12641</v>
      </c>
      <c r="O26" s="121">
        <f>IF('Input Sheet'!$S$6=0,'Input Sheet'!J18,'Input Sheet'!J50)</f>
        <v>3.3856042852360226</v>
      </c>
      <c r="P26" s="121">
        <f>IF('Input Sheet'!$S$6=0,'Input Sheet'!K18,'Input Sheet'!K50)</f>
        <v>2.0884423700656596</v>
      </c>
      <c r="Q26" s="121">
        <f>IF('Input Sheet'!$S$6=0,'Input Sheet'!L18,'Input Sheet'!L50)</f>
        <v>-5.6560011651835627</v>
      </c>
      <c r="R26" s="62">
        <f>IF('Input Sheet'!$S$6=0,'Input Sheet'!M18,'Input Sheet'!M50)</f>
        <v>71.14060486481759</v>
      </c>
      <c r="S26" s="31"/>
      <c r="T26" s="31"/>
      <c r="U26" s="31"/>
      <c r="V26" s="22"/>
      <c r="W26" s="66"/>
      <c r="Z26" s="114">
        <f t="shared" si="2"/>
        <v>100</v>
      </c>
      <c r="AA26" s="114">
        <f t="shared" si="0"/>
        <v>100</v>
      </c>
      <c r="AB26" s="114">
        <f t="shared" si="0"/>
        <v>71.14060486481759</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35</v>
      </c>
      <c r="M27" s="121">
        <f>IF('Input Sheet'!$S$6=0,'Input Sheet'!H19,'Input Sheet'!H51)</f>
        <v>0.31931393121065593</v>
      </c>
      <c r="N27" s="120">
        <f>IF('Input Sheet'!$S$6=0,'Input Sheet'!I19,'Input Sheet'!I51)</f>
        <v>9365</v>
      </c>
      <c r="O27" s="121">
        <f>IF('Input Sheet'!$S$6=0,'Input Sheet'!J19,'Input Sheet'!J51)</f>
        <v>2.508202209574824</v>
      </c>
      <c r="P27" s="121">
        <f>IF('Input Sheet'!$S$6=0,'Input Sheet'!K19,'Input Sheet'!K51)</f>
        <v>0.37373198077949815</v>
      </c>
      <c r="Q27" s="121">
        <f>IF('Input Sheet'!$S$6=0,'Input Sheet'!L19,'Input Sheet'!L51)</f>
        <v>-14.654917296785218</v>
      </c>
      <c r="R27" s="62">
        <f>IF('Input Sheet'!$S$6=0,'Input Sheet'!M19,'Input Sheet'!M51)</f>
        <v>12.730789008625592</v>
      </c>
      <c r="S27" s="31"/>
      <c r="T27" s="31"/>
      <c r="U27" s="31"/>
      <c r="V27" s="22"/>
      <c r="W27" s="66"/>
      <c r="Z27" s="114">
        <f t="shared" si="2"/>
        <v>100</v>
      </c>
      <c r="AA27" s="114">
        <f t="shared" si="0"/>
        <v>100</v>
      </c>
      <c r="AB27" s="114">
        <f t="shared" si="0"/>
        <v>12.730789008625592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411</v>
      </c>
      <c r="M28" s="121">
        <f>IF('Input Sheet'!$S$6=0,'Input Sheet'!H20,'Input Sheet'!H52)</f>
        <v>3.7496578779308463</v>
      </c>
      <c r="N28" s="120">
        <f>IF('Input Sheet'!$S$6=0,'Input Sheet'!I20,'Input Sheet'!I52)</f>
        <v>10208</v>
      </c>
      <c r="O28" s="121">
        <f>IF('Input Sheet'!$S$6=0,'Input Sheet'!J20,'Input Sheet'!J52)</f>
        <v>2.7339805825242718</v>
      </c>
      <c r="P28" s="121">
        <f>IF('Input Sheet'!$S$6=0,'Input Sheet'!K20,'Input Sheet'!K52)</f>
        <v>4.0262539184952972</v>
      </c>
      <c r="Q28" s="121">
        <f>IF('Input Sheet'!$S$6=0,'Input Sheet'!L20,'Input Sheet'!L52)</f>
        <v>6.5208250552097553</v>
      </c>
      <c r="R28" s="62">
        <f>IF('Input Sheet'!$S$6=0,'Input Sheet'!M20,'Input Sheet'!M52)</f>
        <v>137.15012834761265</v>
      </c>
      <c r="S28" s="31"/>
      <c r="T28" s="31"/>
      <c r="U28" s="31"/>
      <c r="V28" s="22"/>
      <c r="W28" s="66"/>
      <c r="Z28" s="114">
        <f t="shared" si="2"/>
        <v>100</v>
      </c>
      <c r="AA28" s="114">
        <f t="shared" si="0"/>
        <v>100</v>
      </c>
      <c r="AB28" s="114">
        <f t="shared" si="0"/>
        <v>137.15012834761265</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165</v>
      </c>
      <c r="M29" s="121">
        <f>IF('Input Sheet'!$S$6=0,'Input Sheet'!H21,'Input Sheet'!H53)</f>
        <v>1.5053371042788068</v>
      </c>
      <c r="N29" s="120">
        <f>IF('Input Sheet'!$S$6=0,'Input Sheet'!I21,'Input Sheet'!I53)</f>
        <v>13048</v>
      </c>
      <c r="O29" s="121">
        <f>IF('Input Sheet'!$S$6=0,'Input Sheet'!J21,'Input Sheet'!J53)</f>
        <v>3.4946099765651155</v>
      </c>
      <c r="P29" s="121">
        <f>IF('Input Sheet'!$S$6=0,'Input Sheet'!K21,'Input Sheet'!K53)</f>
        <v>1.264561618638872</v>
      </c>
      <c r="Q29" s="121">
        <f>IF('Input Sheet'!$S$6=0,'Input Sheet'!L21,'Input Sheet'!L53)</f>
        <v>-11.340816090939299</v>
      </c>
      <c r="R29" s="62">
        <f>IF('Input Sheet'!$S$6=0,'Input Sheet'!M21,'Input Sheet'!M53)</f>
        <v>43.075968831246129</v>
      </c>
      <c r="S29" s="31"/>
      <c r="T29" s="31"/>
      <c r="U29" s="31"/>
      <c r="V29" s="22"/>
      <c r="W29" s="66"/>
      <c r="Z29" s="114">
        <f t="shared" si="2"/>
        <v>100</v>
      </c>
      <c r="AA29" s="114">
        <f t="shared" si="0"/>
        <v>100</v>
      </c>
      <c r="AB29" s="114">
        <f t="shared" si="0"/>
        <v>43.075968831246129</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153</v>
      </c>
      <c r="M30" s="121">
        <f>IF('Input Sheet'!$S$6=0,'Input Sheet'!H22,'Input Sheet'!H54)</f>
        <v>1.3958580421494389</v>
      </c>
      <c r="N30" s="120">
        <f>IF('Input Sheet'!$S$6=0,'Input Sheet'!I22,'Input Sheet'!I54)</f>
        <v>20293</v>
      </c>
      <c r="O30" s="121">
        <f>IF('Input Sheet'!$S$6=0,'Input Sheet'!J22,'Input Sheet'!J54)</f>
        <v>5.4350184131235348</v>
      </c>
      <c r="P30" s="121">
        <f>IF('Input Sheet'!$S$6=0,'Input Sheet'!K22,'Input Sheet'!K54)</f>
        <v>0.7539545656137584</v>
      </c>
      <c r="Q30" s="121">
        <f>IF('Input Sheet'!$S$6=0,'Input Sheet'!L22,'Input Sheet'!L54)</f>
        <v>-18.653077927093719</v>
      </c>
      <c r="R30" s="62">
        <f>IF('Input Sheet'!$S$6=0,'Input Sheet'!M22,'Input Sheet'!M54)</f>
        <v>25.682673655326806</v>
      </c>
      <c r="S30" s="31"/>
      <c r="T30" s="31"/>
      <c r="U30" s="31"/>
      <c r="V30" s="22"/>
      <c r="W30" s="66"/>
      <c r="Z30" s="114">
        <f t="shared" si="2"/>
        <v>100</v>
      </c>
      <c r="AA30" s="114">
        <f t="shared" si="0"/>
        <v>100</v>
      </c>
      <c r="AB30" s="114">
        <f t="shared" si="0"/>
        <v>100</v>
      </c>
      <c r="AC30" s="114">
        <f t="shared" si="0"/>
        <v>25.682673655326806</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340</v>
      </c>
      <c r="M31" s="121">
        <f>IF('Input Sheet'!$S$6=0,'Input Sheet'!H23,'Input Sheet'!H55)</f>
        <v>3.1019067603320867</v>
      </c>
      <c r="N31" s="120">
        <f>IF('Input Sheet'!$S$6=0,'Input Sheet'!I23,'Input Sheet'!I55)</f>
        <v>14545</v>
      </c>
      <c r="O31" s="121">
        <f>IF('Input Sheet'!$S$6=0,'Input Sheet'!J23,'Input Sheet'!J55)</f>
        <v>3.8955473719450953</v>
      </c>
      <c r="P31" s="121">
        <f>IF('Input Sheet'!$S$6=0,'Input Sheet'!K23,'Input Sheet'!K55)</f>
        <v>2.3375730491577862</v>
      </c>
      <c r="Q31" s="121">
        <f>IF('Input Sheet'!$S$6=0,'Input Sheet'!L23,'Input Sheet'!L55)</f>
        <v>-4.2943058465236863</v>
      </c>
      <c r="R31" s="62">
        <f>IF('Input Sheet'!$S$6=0,'Input Sheet'!M23,'Input Sheet'!M55)</f>
        <v>79.626980862082704</v>
      </c>
      <c r="S31" s="31"/>
      <c r="T31" s="31"/>
      <c r="U31" s="31"/>
      <c r="V31" s="22"/>
      <c r="W31" s="66"/>
      <c r="Z31" s="114">
        <f t="shared" si="2"/>
        <v>100</v>
      </c>
      <c r="AA31" s="114">
        <f t="shared" si="0"/>
        <v>100</v>
      </c>
      <c r="AB31" s="114">
        <f t="shared" si="0"/>
        <v>100</v>
      </c>
      <c r="AC31" s="114">
        <f t="shared" si="0"/>
        <v>79.626980862082704</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737</v>
      </c>
      <c r="M32" s="121">
        <f>IF('Input Sheet'!$S$6=0,'Input Sheet'!H24,'Input Sheet'!H56)</f>
        <v>6.7238390657786695</v>
      </c>
      <c r="N32" s="120">
        <f>IF('Input Sheet'!$S$6=0,'Input Sheet'!I24,'Input Sheet'!I56)</f>
        <v>23783</v>
      </c>
      <c r="O32" s="121">
        <f>IF('Input Sheet'!$S$6=0,'Input Sheet'!J24,'Input Sheet'!J56)</f>
        <v>6.3697355205892201</v>
      </c>
      <c r="P32" s="121">
        <f>IF('Input Sheet'!$S$6=0,'Input Sheet'!K24,'Input Sheet'!K56)</f>
        <v>3.0988521212630871</v>
      </c>
      <c r="Q32" s="121">
        <f>IF('Input Sheet'!$S$6=0,'Input Sheet'!L24,'Input Sheet'!L56)</f>
        <v>1.5180516160919033</v>
      </c>
      <c r="R32" s="62">
        <f>IF('Input Sheet'!$S$6=0,'Input Sheet'!M24,'Input Sheet'!M56)</f>
        <v>105.55915616974774</v>
      </c>
      <c r="S32" s="31"/>
      <c r="T32" s="31"/>
      <c r="U32" s="31"/>
      <c r="V32" s="22"/>
      <c r="W32" s="66"/>
      <c r="Z32" s="114">
        <f t="shared" si="2"/>
        <v>100</v>
      </c>
      <c r="AA32" s="114">
        <f t="shared" si="2"/>
        <v>100</v>
      </c>
      <c r="AB32" s="114">
        <f t="shared" si="2"/>
        <v>100</v>
      </c>
      <c r="AC32" s="114">
        <f t="shared" si="2"/>
        <v>105.55915616974774</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943</v>
      </c>
      <c r="M33" s="121">
        <f>IF('Input Sheet'!$S$6=0,'Input Sheet'!H25,'Input Sheet'!H57)</f>
        <v>8.6032296323328161</v>
      </c>
      <c r="N33" s="120">
        <f>IF('Input Sheet'!$S$6=0,'Input Sheet'!I25,'Input Sheet'!I57)</f>
        <v>25583</v>
      </c>
      <c r="O33" s="121">
        <f>IF('Input Sheet'!$S$6=0,'Input Sheet'!J25,'Input Sheet'!J57)</f>
        <v>6.851824573150318</v>
      </c>
      <c r="P33" s="121">
        <f>IF('Input Sheet'!$S$6=0,'Input Sheet'!K25,'Input Sheet'!K57)</f>
        <v>3.6860415119415233</v>
      </c>
      <c r="Q33" s="121">
        <f>IF('Input Sheet'!$S$6=0,'Input Sheet'!L25,'Input Sheet'!L57)</f>
        <v>7.2580740534110619</v>
      </c>
      <c r="R33" s="62">
        <f>IF('Input Sheet'!$S$6=0,'Input Sheet'!M25,'Input Sheet'!M57)</f>
        <v>125.56114857414163</v>
      </c>
      <c r="S33" s="31"/>
      <c r="T33" s="31"/>
      <c r="U33" s="31"/>
      <c r="V33" s="22"/>
      <c r="W33" s="66"/>
      <c r="Z33" s="114">
        <f t="shared" si="2"/>
        <v>100</v>
      </c>
      <c r="AA33" s="114">
        <f t="shared" si="2"/>
        <v>100</v>
      </c>
      <c r="AB33" s="114">
        <f t="shared" si="2"/>
        <v>100</v>
      </c>
      <c r="AC33" s="114">
        <f t="shared" si="2"/>
        <v>125.56114857414163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90</v>
      </c>
      <c r="M34" s="121">
        <f>IF('Input Sheet'!$S$6=0,'Input Sheet'!H26,'Input Sheet'!H58)</f>
        <v>0.82109296597025816</v>
      </c>
      <c r="N34" s="120">
        <f>IF('Input Sheet'!$S$6=0,'Input Sheet'!I26,'Input Sheet'!I58)</f>
        <v>24019</v>
      </c>
      <c r="O34" s="121">
        <f>IF('Input Sheet'!$S$6=0,'Input Sheet'!J26,'Input Sheet'!J58)</f>
        <v>6.4329427519250082</v>
      </c>
      <c r="P34" s="121">
        <f>IF('Input Sheet'!$S$6=0,'Input Sheet'!K26,'Input Sheet'!K58)</f>
        <v>0.37470335984012654</v>
      </c>
      <c r="Q34" s="121">
        <f>IF('Input Sheet'!$S$6=0,'Input Sheet'!L26,'Input Sheet'!L58)</f>
        <v>-23.947754526768559</v>
      </c>
      <c r="R34" s="62">
        <f>IF('Input Sheet'!$S$6=0,'Input Sheet'!M26,'Input Sheet'!M58)</f>
        <v>12.763878020281657</v>
      </c>
      <c r="S34" s="31"/>
      <c r="T34" s="31"/>
      <c r="U34" s="31"/>
      <c r="V34" s="22"/>
      <c r="W34" s="66"/>
      <c r="Z34" s="114">
        <f t="shared" si="2"/>
        <v>100</v>
      </c>
      <c r="AA34" s="114">
        <f t="shared" si="2"/>
        <v>100</v>
      </c>
      <c r="AB34" s="114">
        <f t="shared" si="2"/>
        <v>100</v>
      </c>
      <c r="AC34" s="114">
        <f t="shared" si="2"/>
        <v>12.763878020281657</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337</v>
      </c>
      <c r="M35" s="121">
        <f>IF('Input Sheet'!$S$6=0,'Input Sheet'!H27,'Input Sheet'!H59)</f>
        <v>3.0745369947997445</v>
      </c>
      <c r="N35" s="120">
        <f>IF('Input Sheet'!$S$6=0,'Input Sheet'!I27,'Input Sheet'!I59)</f>
        <v>15653</v>
      </c>
      <c r="O35" s="121">
        <f>IF('Input Sheet'!$S$6=0,'Input Sheet'!J27,'Input Sheet'!J59)</f>
        <v>4.1922999665215936</v>
      </c>
      <c r="P35" s="121">
        <f>IF('Input Sheet'!$S$6=0,'Input Sheet'!K27,'Input Sheet'!K59)</f>
        <v>2.1529419280649078</v>
      </c>
      <c r="Q35" s="121">
        <f>IF('Input Sheet'!$S$6=0,'Input Sheet'!L27,'Input Sheet'!L59)</f>
        <v>-5.8391337786342454</v>
      </c>
      <c r="R35" s="62">
        <f>IF('Input Sheet'!$S$6=0,'Input Sheet'!M27,'Input Sheet'!M59)</f>
        <v>73.337714842736517</v>
      </c>
      <c r="S35" s="31"/>
      <c r="T35" s="31"/>
      <c r="U35" s="31"/>
      <c r="V35" s="22"/>
      <c r="W35" s="66"/>
      <c r="Z35" s="114">
        <f t="shared" si="2"/>
        <v>100</v>
      </c>
      <c r="AA35" s="114">
        <f t="shared" si="2"/>
        <v>100</v>
      </c>
      <c r="AB35" s="114">
        <f t="shared" si="2"/>
        <v>100</v>
      </c>
      <c r="AC35" s="114">
        <f t="shared" si="2"/>
        <v>100</v>
      </c>
      <c r="AD35" s="114">
        <f t="shared" si="2"/>
        <v>73.337714842736517</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1455</v>
      </c>
      <c r="M36" s="121">
        <f>IF('Input Sheet'!$S$6=0,'Input Sheet'!H28,'Input Sheet'!H60)</f>
        <v>13.274336283185843</v>
      </c>
      <c r="N36" s="120">
        <f>IF('Input Sheet'!$S$6=0,'Input Sheet'!I28,'Input Sheet'!I60)</f>
        <v>20769</v>
      </c>
      <c r="O36" s="121">
        <f>IF('Input Sheet'!$S$6=0,'Input Sheet'!J28,'Input Sheet'!J60)</f>
        <v>5.5625041848008028</v>
      </c>
      <c r="P36" s="121">
        <f>IF('Input Sheet'!$S$6=0,'Input Sheet'!K28,'Input Sheet'!K60)</f>
        <v>7.0056333959266217</v>
      </c>
      <c r="Q36" s="121">
        <f>IF('Input Sheet'!$S$6=0,'Input Sheet'!L28,'Input Sheet'!L60)</f>
        <v>35.226966619144086</v>
      </c>
      <c r="R36" s="62">
        <f>IF('Input Sheet'!$S$6=0,'Input Sheet'!M28,'Input Sheet'!M60)</f>
        <v>238.63957387137148</v>
      </c>
      <c r="S36" s="31"/>
      <c r="T36" s="31"/>
      <c r="U36" s="31"/>
      <c r="V36" s="22"/>
      <c r="W36" s="66"/>
      <c r="X36" s="123"/>
      <c r="Z36" s="114">
        <f t="shared" si="2"/>
        <v>100</v>
      </c>
      <c r="AA36" s="114">
        <f t="shared" si="2"/>
        <v>100</v>
      </c>
      <c r="AB36" s="114">
        <f t="shared" si="2"/>
        <v>100</v>
      </c>
      <c r="AC36" s="114">
        <f t="shared" si="2"/>
        <v>100</v>
      </c>
      <c r="AD36" s="114">
        <f t="shared" si="2"/>
        <v>238.63957387137148</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591</v>
      </c>
      <c r="M37" s="121">
        <f>IF('Input Sheet'!$S$6=0,'Input Sheet'!H29,'Input Sheet'!H61)</f>
        <v>5.3918438098713617</v>
      </c>
      <c r="N37" s="120">
        <f>IF('Input Sheet'!$S$6=0,'Input Sheet'!I29,'Input Sheet'!I61)</f>
        <v>22366</v>
      </c>
      <c r="O37" s="121">
        <f>IF('Input Sheet'!$S$6=0,'Input Sheet'!J29,'Input Sheet'!J61)</f>
        <v>5.9902243053230659</v>
      </c>
      <c r="P37" s="121">
        <f>IF('Input Sheet'!$S$6=0,'Input Sheet'!K29,'Input Sheet'!K61)</f>
        <v>2.6424036483948852</v>
      </c>
      <c r="Q37" s="121">
        <f>IF('Input Sheet'!$S$6=0,'Input Sheet'!L29,'Input Sheet'!L61)</f>
        <v>-2.6399424968358067</v>
      </c>
      <c r="R37" s="62">
        <f>IF('Input Sheet'!$S$6=0,'Input Sheet'!M29,'Input Sheet'!M61)</f>
        <v>90.010716378016625</v>
      </c>
      <c r="S37" s="31"/>
      <c r="T37" s="31"/>
      <c r="U37" s="31"/>
      <c r="V37" s="22"/>
      <c r="W37" s="66"/>
      <c r="Z37" s="114">
        <f t="shared" si="2"/>
        <v>100</v>
      </c>
      <c r="AA37" s="114">
        <f t="shared" si="2"/>
        <v>100</v>
      </c>
      <c r="AB37" s="114">
        <f t="shared" si="2"/>
        <v>100</v>
      </c>
      <c r="AC37" s="114">
        <f t="shared" si="2"/>
        <v>100</v>
      </c>
      <c r="AD37" s="114">
        <f t="shared" si="2"/>
        <v>90.010716378016625</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1548</v>
      </c>
      <c r="M38" s="121">
        <f>IF('Input Sheet'!$S$6=0,'Input Sheet'!H30,'Input Sheet'!H62)</f>
        <v>14.122799014688441</v>
      </c>
      <c r="N38" s="120">
        <f>IF('Input Sheet'!$S$6=0,'Input Sheet'!I30,'Input Sheet'!I62)</f>
        <v>23084</v>
      </c>
      <c r="O38" s="121">
        <f>IF('Input Sheet'!$S$6=0,'Input Sheet'!J30,'Input Sheet'!J62)</f>
        <v>6.1825242718446605</v>
      </c>
      <c r="P38" s="121">
        <f>IF('Input Sheet'!$S$6=0,'Input Sheet'!K30,'Input Sheet'!K62)</f>
        <v>6.7059435106567324</v>
      </c>
      <c r="Q38" s="121">
        <f>IF('Input Sheet'!$S$6=0,'Input Sheet'!L30,'Input Sheet'!L62)</f>
        <v>34.517221691779056</v>
      </c>
      <c r="R38" s="62">
        <f>IF('Input Sheet'!$S$6=0,'Input Sheet'!M30,'Input Sheet'!M62)</f>
        <v>228.43095139964032</v>
      </c>
      <c r="S38" s="31"/>
      <c r="T38" s="31"/>
      <c r="U38" s="31"/>
      <c r="V38" s="22"/>
      <c r="W38" s="66"/>
      <c r="Z38" s="114">
        <f t="shared" si="2"/>
        <v>100</v>
      </c>
      <c r="AA38" s="114">
        <f t="shared" si="2"/>
        <v>100</v>
      </c>
      <c r="AB38" s="114">
        <f t="shared" si="2"/>
        <v>100</v>
      </c>
      <c r="AC38" s="114">
        <f t="shared" si="2"/>
        <v>100</v>
      </c>
      <c r="AD38" s="114">
        <f t="shared" si="2"/>
        <v>228.43095139964032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764</v>
      </c>
      <c r="M39" s="121">
        <f>IF('Input Sheet'!$S$6=0,'Input Sheet'!H31,'Input Sheet'!H63)</f>
        <v>6.9701669555697467</v>
      </c>
      <c r="N39" s="120">
        <f>IF('Input Sheet'!$S$6=0,'Input Sheet'!I31,'Input Sheet'!I63)</f>
        <v>32027</v>
      </c>
      <c r="O39" s="121">
        <f>IF('Input Sheet'!$S$6=0,'Input Sheet'!J31,'Input Sheet'!J63)</f>
        <v>8.5777033813190489</v>
      </c>
      <c r="P39" s="121">
        <f>IF('Input Sheet'!$S$6=0,'Input Sheet'!K31,'Input Sheet'!K63)</f>
        <v>2.3854872451369156</v>
      </c>
      <c r="Q39" s="121">
        <f>IF('Input Sheet'!$S$6=0,'Input Sheet'!L31,'Input Sheet'!L63)</f>
        <v>-6.0099981156037376</v>
      </c>
      <c r="R39" s="62">
        <f>IF('Input Sheet'!$S$6=0,'Input Sheet'!M31,'Input Sheet'!M63)</f>
        <v>81.259127830763248</v>
      </c>
      <c r="S39" s="31"/>
      <c r="T39" s="31"/>
      <c r="U39" s="31"/>
      <c r="V39" s="22"/>
      <c r="W39" s="66"/>
      <c r="Z39" s="114">
        <f t="shared" si="2"/>
        <v>100</v>
      </c>
      <c r="AA39" s="114">
        <f t="shared" si="2"/>
        <v>100</v>
      </c>
      <c r="AB39" s="114">
        <f t="shared" si="2"/>
        <v>100</v>
      </c>
      <c r="AC39" s="114">
        <f t="shared" si="2"/>
        <v>100</v>
      </c>
      <c r="AD39" s="114">
        <f t="shared" si="2"/>
        <v>81.259127830763248</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276</v>
      </c>
      <c r="M40" s="121">
        <f>IF('Input Sheet'!$S$6=0,'Input Sheet'!H32,'Input Sheet'!H64)</f>
        <v>2.5180184289754584</v>
      </c>
      <c r="N40" s="120">
        <f>IF('Input Sheet'!$S$6=0,'Input Sheet'!I32,'Input Sheet'!I64)</f>
        <v>12434</v>
      </c>
      <c r="O40" s="121">
        <f>IF('Input Sheet'!$S$6=0,'Input Sheet'!J32,'Input Sheet'!J64)</f>
        <v>3.3301640441914961</v>
      </c>
      <c r="P40" s="121">
        <f>IF('Input Sheet'!$S$6=0,'Input Sheet'!K32,'Input Sheet'!K64)</f>
        <v>2.2197201222454561</v>
      </c>
      <c r="Q40" s="121">
        <f>IF('Input Sheet'!$S$6=0,'Input Sheet'!L32,'Input Sheet'!L64)</f>
        <v>-4.738934305576727</v>
      </c>
      <c r="R40" s="62">
        <f>IF('Input Sheet'!$S$6=0,'Input Sheet'!M32,'Input Sheet'!M64)</f>
        <v>75.612444178760811</v>
      </c>
      <c r="S40" s="31"/>
      <c r="T40" s="31"/>
      <c r="U40" s="31"/>
      <c r="V40" s="22"/>
      <c r="W40" s="66"/>
      <c r="Z40" s="114">
        <f t="shared" si="2"/>
        <v>100</v>
      </c>
      <c r="AA40" s="114">
        <f t="shared" si="2"/>
        <v>100</v>
      </c>
      <c r="AB40" s="114">
        <f t="shared" si="2"/>
        <v>100</v>
      </c>
      <c r="AC40" s="114">
        <f t="shared" si="2"/>
        <v>100</v>
      </c>
      <c r="AD40" s="114">
        <f t="shared" si="2"/>
        <v>75.612444178760811</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-7.4676739857373278</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591</v>
      </c>
      <c r="M42" s="121">
        <f>IF('Input Sheet'!$S$6=0,'Input Sheet'!H34,'Input Sheet'!H66)</f>
        <v>5.3918438098713617</v>
      </c>
      <c r="N42" s="120">
        <f>IF('Input Sheet'!$S$6=0,'Input Sheet'!I34,'Input Sheet'!I66)</f>
        <v>714</v>
      </c>
      <c r="O42" s="121">
        <f>IF('Input Sheet'!$S$6=0,'Input Sheet'!J34,'Input Sheet'!J66)</f>
        <v>0.19122865751590223</v>
      </c>
      <c r="P42" s="121">
        <f>IF('Input Sheet'!$S$6=0,'Input Sheet'!K34,'Input Sheet'!K66)</f>
        <v>82.773109243697476</v>
      </c>
      <c r="Q42" s="121">
        <f>IF('Input Sheet'!$S$6=0,'Input Sheet'!L34,'Input Sheet'!L66)</f>
        <v>124.62895774313337</v>
      </c>
      <c r="R42" s="62">
        <f>IF('Input Sheet'!$S$6=0,'Input Sheet'!M34,'Input Sheet'!M66)</f>
        <v>2819.5793872699155</v>
      </c>
      <c r="S42" s="31"/>
      <c r="T42" s="31"/>
      <c r="U42" s="31"/>
      <c r="V42" s="22"/>
      <c r="W42" s="66"/>
      <c r="Z42" s="114">
        <f t="shared" si="2"/>
        <v>100</v>
      </c>
      <c r="AA42" s="114">
        <f t="shared" si="2"/>
        <v>100</v>
      </c>
      <c r="AB42" s="114">
        <f t="shared" si="2"/>
        <v>100</v>
      </c>
      <c r="AC42" s="114">
        <f t="shared" si="2"/>
        <v>100</v>
      </c>
      <c r="AD42" s="114">
        <f t="shared" si="2"/>
        <v>100</v>
      </c>
      <c r="AE42" s="114">
        <f t="shared" si="2"/>
        <v>2819.5793872699155</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453</v>
      </c>
      <c r="M43" s="121">
        <f>IF('Input Sheet'!$S$6=0,'Input Sheet'!H35,'Input Sheet'!H67)</f>
        <v>4.132834595383633</v>
      </c>
      <c r="N43" s="120">
        <f>IF('Input Sheet'!$S$6=0,'Input Sheet'!I35,'Input Sheet'!I67)</f>
        <v>3052</v>
      </c>
      <c r="O43" s="121">
        <f>IF('Input Sheet'!$S$6=0,'Input Sheet'!J35,'Input Sheet'!J67)</f>
        <v>0.81740877134248413</v>
      </c>
      <c r="P43" s="121">
        <f>IF('Input Sheet'!$S$6=0,'Input Sheet'!K35,'Input Sheet'!K67)</f>
        <v>14.842726081258192</v>
      </c>
      <c r="Q43" s="121">
        <f>IF('Input Sheet'!$S$6=0,'Input Sheet'!L35,'Input Sheet'!L67)</f>
        <v>38.550235257324729</v>
      </c>
      <c r="R43" s="62">
        <f>IF('Input Sheet'!$S$6=0,'Input Sheet'!M35,'Input Sheet'!M67)</f>
        <v>505.60193874553204</v>
      </c>
      <c r="S43" s="31"/>
      <c r="T43" s="31"/>
      <c r="U43" s="31"/>
      <c r="V43" s="22"/>
      <c r="W43" s="66"/>
      <c r="Z43" s="114">
        <f t="shared" si="2"/>
        <v>100</v>
      </c>
      <c r="AA43" s="114">
        <f t="shared" si="2"/>
        <v>100</v>
      </c>
      <c r="AB43" s="114">
        <f t="shared" si="2"/>
        <v>100</v>
      </c>
      <c r="AC43" s="114">
        <f t="shared" si="2"/>
        <v>100</v>
      </c>
      <c r="AD43" s="114">
        <f t="shared" si="2"/>
        <v>100</v>
      </c>
      <c r="AE43" s="114">
        <f t="shared" si="2"/>
        <v>505.60193874553204</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87A8E67-81F4-478D-B03F-86F6E19A0B1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C215E7FC-BE0F-447A-8D7F-518ECE6EC47C}">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E4C3EF7F-08E0-4891-B99A-51A5963222F3}">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076E72CA-58F0-4582-84A3-D7B6F5B59BEC}">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4F0B3B78-CA00-4C91-9AEC-CBD718A9BBFD}">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08E79E93-4A68-4EE3-9020-6C1A66679582}">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67B94-5BF7-4420-9573-8B2FAA084E29}">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Upton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45</v>
      </c>
      <c r="S17" s="158">
        <f>IF('Input Sheet'!U8&gt;20,20,'Input Sheet'!U8)</f>
        <v>0.41054648298512908</v>
      </c>
      <c r="T17" s="159">
        <f>'Input Sheet'!Z8</f>
        <v>30.712841732032171</v>
      </c>
      <c r="U17" s="22"/>
      <c r="V17" s="65"/>
      <c r="W17" s="150" t="str">
        <f>LEFT('Input Sheet'!S8,3)</f>
        <v>1.1</v>
      </c>
      <c r="X17" s="150">
        <f>IF(T17&gt;300,300,T17)</f>
        <v>30.712841732032171</v>
      </c>
      <c r="Y17" s="150">
        <f>IF(S17&gt;20,20,S17)</f>
        <v>0.41054648298512908</v>
      </c>
      <c r="Z17" s="160">
        <f>IF('Input Sheet'!Y8&gt;20,20,'Input Sheet'!Y8)</f>
        <v>-8.4434754271459731</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139</v>
      </c>
      <c r="S18" s="158">
        <f>IF('Input Sheet'!U9&gt;20,20,'Input Sheet'!U9)</f>
        <v>1.2681324696651766</v>
      </c>
      <c r="T18" s="159">
        <f>'Input Sheet'!Z9</f>
        <v>27.034884141899923</v>
      </c>
      <c r="U18" s="22"/>
      <c r="V18" s="66"/>
      <c r="W18" s="150" t="str">
        <f>LEFT('Input Sheet'!S9,3)</f>
        <v>1.2</v>
      </c>
      <c r="X18" s="150">
        <f t="shared" ref="X18:X41" si="1">IF(T18&gt;300,300,T18)</f>
        <v>27.034884141899923</v>
      </c>
      <c r="Y18" s="150">
        <f t="shared" ref="Y18:Y41" si="2">IF(S18&gt;20,20,S18)</f>
        <v>1.2681324696651766</v>
      </c>
      <c r="Z18" s="160">
        <f>IF('Input Sheet'!Y9&gt;20,20,'Input Sheet'!Y9)</f>
        <v>-16.94700043301728</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15</v>
      </c>
      <c r="S19" s="158">
        <f>IF('Input Sheet'!U10&gt;20,20,'Input Sheet'!U10)</f>
        <v>0.13684882766170969</v>
      </c>
      <c r="T19" s="159">
        <f>'Input Sheet'!Z10</f>
        <v>10.757038111198074</v>
      </c>
      <c r="U19" s="22"/>
      <c r="V19" s="66"/>
      <c r="W19" s="150" t="str">
        <f>LEFT('Input Sheet'!S10,3)</f>
        <v>1.3</v>
      </c>
      <c r="X19" s="150">
        <f t="shared" si="1"/>
        <v>10.757038111198074</v>
      </c>
      <c r="Y19" s="150">
        <f t="shared" si="2"/>
        <v>0.13684882766170969</v>
      </c>
      <c r="Z19" s="160">
        <f>IF('Input Sheet'!Y10&gt;20,20,'Input Sheet'!Y10)</f>
        <v>-10.60604527203963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-9.6059708534176576</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0</v>
      </c>
      <c r="S21" s="158">
        <f>IF('Input Sheet'!U12&gt;20,20,'Input Sheet'!U12)</f>
        <v>0</v>
      </c>
      <c r="T21" s="159">
        <f>'Input Sheet'!Z12</f>
        <v>0</v>
      </c>
      <c r="U21" s="22"/>
      <c r="V21" s="66"/>
      <c r="W21" s="150" t="str">
        <f>LEFT('Input Sheet'!S12,3)</f>
        <v>1.5</v>
      </c>
      <c r="X21" s="150">
        <f t="shared" si="1"/>
        <v>0</v>
      </c>
      <c r="Y21" s="150">
        <f t="shared" si="2"/>
        <v>0</v>
      </c>
      <c r="Z21" s="160">
        <f>IF('Input Sheet'!Y12&gt;20,20,'Input Sheet'!Y12)</f>
        <v>-11.283319034302783</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517</v>
      </c>
      <c r="S22" s="158">
        <f>IF('Input Sheet'!U13&gt;20,20,'Input Sheet'!U13)</f>
        <v>4.7167229267402613</v>
      </c>
      <c r="T22" s="159">
        <f>'Input Sheet'!Z13</f>
        <v>194.31826357405328</v>
      </c>
      <c r="U22" s="22"/>
      <c r="V22" s="66"/>
      <c r="W22" s="150" t="str">
        <f>LEFT('Input Sheet'!S13,3)</f>
        <v>2.6</v>
      </c>
      <c r="X22" s="150">
        <f>IF(T22&gt;300,300,T22)</f>
        <v>194.31826357405328</v>
      </c>
      <c r="Y22" s="150">
        <f t="shared" si="2"/>
        <v>4.7167229267402613</v>
      </c>
      <c r="Z22" s="160">
        <f>IF('Input Sheet'!Y13&gt;20,20,'Input Sheet'!Y13)</f>
        <v>15.574716037935787</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145</v>
      </c>
      <c r="S23" s="158">
        <f>IF('Input Sheet'!U14&gt;20,20,'Input Sheet'!U14)</f>
        <v>1.3228720007298604</v>
      </c>
      <c r="T23" s="159">
        <f>'Input Sheet'!Z14</f>
        <v>102.88009441210406</v>
      </c>
      <c r="U23" s="22"/>
      <c r="V23" s="66"/>
      <c r="W23" s="150" t="str">
        <f>LEFT('Input Sheet'!S14,3)</f>
        <v>2.7</v>
      </c>
      <c r="X23" s="150">
        <f t="shared" si="1"/>
        <v>102.88009441210406</v>
      </c>
      <c r="Y23" s="150">
        <f t="shared" si="2"/>
        <v>1.3228720007298604</v>
      </c>
      <c r="Z23" s="160">
        <f>IF('Input Sheet'!Y14&gt;20,20,'Input Sheet'!Y14)</f>
        <v>0.34414013003412053</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34</v>
      </c>
      <c r="S24" s="158">
        <f>IF('Input Sheet'!U15&gt;20,20,'Input Sheet'!U15)</f>
        <v>0.31019067603320866</v>
      </c>
      <c r="T24" s="159">
        <f>'Input Sheet'!Z15</f>
        <v>11.547103057218273</v>
      </c>
      <c r="U24" s="22"/>
      <c r="V24" s="66"/>
      <c r="W24" s="150" t="str">
        <f>LEFT('Input Sheet'!S15,3)</f>
        <v>2.8</v>
      </c>
      <c r="X24" s="150">
        <f t="shared" si="1"/>
        <v>11.547103057218273</v>
      </c>
      <c r="Y24" s="150">
        <f t="shared" si="2"/>
        <v>0.31019067603320866</v>
      </c>
      <c r="Z24" s="160">
        <f>IF('Input Sheet'!Y15&gt;20,20,'Input Sheet'!Y15)</f>
        <v>-15.386081282831398</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838</v>
      </c>
      <c r="S25" s="158">
        <f>IF('Input Sheet'!U16&gt;20,20,'Input Sheet'!U16)</f>
        <v>7.645287838700848</v>
      </c>
      <c r="T25" s="159">
        <f>'Input Sheet'!Z16</f>
        <v>140.66719296185528</v>
      </c>
      <c r="U25" s="22"/>
      <c r="V25" s="66"/>
      <c r="W25" s="150" t="str">
        <f>LEFT('Input Sheet'!S16,3)</f>
        <v>2.9</v>
      </c>
      <c r="X25" s="150">
        <f t="shared" si="1"/>
        <v>140.66719296185528</v>
      </c>
      <c r="Y25" s="150">
        <f t="shared" si="2"/>
        <v>7.645287838700848</v>
      </c>
      <c r="Z25" s="160">
        <f>IF('Input Sheet'!Y16&gt;20,20,'Input Sheet'!Y16)</f>
        <v>10.207152984426699</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75</v>
      </c>
      <c r="S26" s="158">
        <f>IF('Input Sheet'!U17&gt;20,20,'Input Sheet'!U17)</f>
        <v>0.68424413830854847</v>
      </c>
      <c r="T26" s="159">
        <f>'Input Sheet'!Z17</f>
        <v>28.214208187846967</v>
      </c>
      <c r="U26" s="22"/>
      <c r="V26" s="66"/>
      <c r="W26" s="150" t="str">
        <f>LEFT('Input Sheet'!S17,4)</f>
        <v>3.10</v>
      </c>
      <c r="X26" s="150">
        <f t="shared" si="1"/>
        <v>28.214208187846967</v>
      </c>
      <c r="Y26" s="150">
        <f t="shared" si="2"/>
        <v>0.68424413830854847</v>
      </c>
      <c r="Z26" s="160">
        <f>IF('Input Sheet'!Y17&gt;20,20,'Input Sheet'!Y17)</f>
        <v>-11.848579985783985</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264</v>
      </c>
      <c r="S27" s="158">
        <f>IF('Input Sheet'!U18&gt;20,20,'Input Sheet'!U18)</f>
        <v>2.4085393668460906</v>
      </c>
      <c r="T27" s="159">
        <f>'Input Sheet'!Z18</f>
        <v>71.14060486481759</v>
      </c>
      <c r="U27" s="22"/>
      <c r="V27" s="66"/>
      <c r="W27" s="150" t="str">
        <f>LEFT('Input Sheet'!S18,4)</f>
        <v>3.11</v>
      </c>
      <c r="X27" s="150">
        <f t="shared" si="1"/>
        <v>71.14060486481759</v>
      </c>
      <c r="Y27" s="150">
        <f t="shared" si="2"/>
        <v>2.4085393668460906</v>
      </c>
      <c r="Z27" s="160">
        <f>IF('Input Sheet'!Y18&gt;20,20,'Input Sheet'!Y18)</f>
        <v>-5.6560011651835627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35</v>
      </c>
      <c r="S28" s="158">
        <f>IF('Input Sheet'!U19&gt;20,20,'Input Sheet'!U19)</f>
        <v>0.31931393121065593</v>
      </c>
      <c r="T28" s="159">
        <f>'Input Sheet'!Z19</f>
        <v>12.730789008625592</v>
      </c>
      <c r="U28" s="22"/>
      <c r="V28" s="66"/>
      <c r="W28" s="150" t="str">
        <f>LEFT('Input Sheet'!S19,4)</f>
        <v>3.12</v>
      </c>
      <c r="X28" s="150">
        <f t="shared" si="1"/>
        <v>12.730789008625592</v>
      </c>
      <c r="Y28" s="150">
        <f t="shared" si="2"/>
        <v>0.31931393121065593</v>
      </c>
      <c r="Z28" s="160">
        <f>IF('Input Sheet'!Y19&gt;20,20,'Input Sheet'!Y19)</f>
        <v>-14.654917296785218</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411</v>
      </c>
      <c r="S29" s="158">
        <f>IF('Input Sheet'!U20&gt;20,20,'Input Sheet'!U20)</f>
        <v>3.7496578779308463</v>
      </c>
      <c r="T29" s="159">
        <f>'Input Sheet'!Z20</f>
        <v>137.15012834761265</v>
      </c>
      <c r="U29" s="22"/>
      <c r="V29" s="66"/>
      <c r="W29" s="150" t="str">
        <f>LEFT('Input Sheet'!S20,4)</f>
        <v>3.13</v>
      </c>
      <c r="X29" s="150">
        <f t="shared" si="1"/>
        <v>137.15012834761265</v>
      </c>
      <c r="Y29" s="150">
        <f t="shared" si="2"/>
        <v>3.7496578779308463</v>
      </c>
      <c r="Z29" s="160">
        <f>IF('Input Sheet'!Y20&gt;20,20,'Input Sheet'!Y20)</f>
        <v>6.5208250552097553</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165</v>
      </c>
      <c r="S30" s="158">
        <f>IF('Input Sheet'!U21&gt;20,20,'Input Sheet'!U21)</f>
        <v>1.5053371042788068</v>
      </c>
      <c r="T30" s="159">
        <f>'Input Sheet'!Z21</f>
        <v>43.075968831246129</v>
      </c>
      <c r="U30" s="22"/>
      <c r="V30" s="66"/>
      <c r="W30" s="150" t="str">
        <f>LEFT('Input Sheet'!S21,4)</f>
        <v>3.14</v>
      </c>
      <c r="X30" s="150">
        <f t="shared" si="1"/>
        <v>43.075968831246129</v>
      </c>
      <c r="Y30" s="150">
        <f t="shared" si="2"/>
        <v>1.5053371042788068</v>
      </c>
      <c r="Z30" s="160">
        <f>IF('Input Sheet'!Y21&gt;20,20,'Input Sheet'!Y21)</f>
        <v>-11.340816090939299</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153</v>
      </c>
      <c r="S31" s="158">
        <f>IF('Input Sheet'!U22&gt;20,20,'Input Sheet'!U22)</f>
        <v>1.3958580421494389</v>
      </c>
      <c r="T31" s="159">
        <f>'Input Sheet'!Z22</f>
        <v>25.682673655326806</v>
      </c>
      <c r="U31" s="22"/>
      <c r="V31" s="66"/>
      <c r="W31" s="150" t="str">
        <f>LEFT('Input Sheet'!S22,4)</f>
        <v>4.15</v>
      </c>
      <c r="X31" s="150">
        <f t="shared" si="1"/>
        <v>25.682673655326806</v>
      </c>
      <c r="Y31" s="150">
        <f t="shared" si="2"/>
        <v>1.3958580421494389</v>
      </c>
      <c r="Z31" s="160">
        <f>IF('Input Sheet'!Y22&gt;20,20,'Input Sheet'!Y22)</f>
        <v>-18.653077927093719</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340</v>
      </c>
      <c r="S32" s="158">
        <f>IF('Input Sheet'!U23&gt;20,20,'Input Sheet'!U23)</f>
        <v>3.1019067603320867</v>
      </c>
      <c r="T32" s="159">
        <f>'Input Sheet'!Z23</f>
        <v>79.626980862082704</v>
      </c>
      <c r="U32" s="22"/>
      <c r="V32" s="66"/>
      <c r="W32" s="150" t="str">
        <f>LEFT('Input Sheet'!S23,4)</f>
        <v>4.16</v>
      </c>
      <c r="X32" s="150">
        <f t="shared" si="1"/>
        <v>79.626980862082704</v>
      </c>
      <c r="Y32" s="150">
        <f t="shared" si="2"/>
        <v>3.1019067603320867</v>
      </c>
      <c r="Z32" s="160">
        <f>IF('Input Sheet'!Y23&gt;20,20,'Input Sheet'!Y23)</f>
        <v>-4.2943058465236863</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737</v>
      </c>
      <c r="S33" s="158">
        <f>IF('Input Sheet'!U24&gt;20,20,'Input Sheet'!U24)</f>
        <v>6.7238390657786695</v>
      </c>
      <c r="T33" s="159">
        <f>'Input Sheet'!Z24</f>
        <v>105.55915616974774</v>
      </c>
      <c r="U33" s="22"/>
      <c r="V33" s="66"/>
      <c r="W33" s="150" t="str">
        <f>LEFT('Input Sheet'!S24,4)</f>
        <v>4.17</v>
      </c>
      <c r="X33" s="150">
        <f t="shared" si="1"/>
        <v>105.55915616974774</v>
      </c>
      <c r="Y33" s="150">
        <f t="shared" si="2"/>
        <v>6.7238390657786695</v>
      </c>
      <c r="Z33" s="160">
        <f>IF('Input Sheet'!Y24&gt;20,20,'Input Sheet'!Y24)</f>
        <v>1.5180516160919033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943</v>
      </c>
      <c r="S34" s="158">
        <f>IF('Input Sheet'!U25&gt;20,20,'Input Sheet'!U25)</f>
        <v>8.6032296323328161</v>
      </c>
      <c r="T34" s="159">
        <f>'Input Sheet'!Z25</f>
        <v>125.56114857414163</v>
      </c>
      <c r="U34" s="22"/>
      <c r="V34" s="66"/>
      <c r="W34" s="150" t="str">
        <f>LEFT('Input Sheet'!S25,4)</f>
        <v>4.18</v>
      </c>
      <c r="X34" s="150">
        <f t="shared" si="1"/>
        <v>125.56114857414163</v>
      </c>
      <c r="Y34" s="150">
        <f t="shared" si="2"/>
        <v>8.6032296323328161</v>
      </c>
      <c r="Z34" s="160">
        <f>IF('Input Sheet'!Y25&gt;20,20,'Input Sheet'!Y25)</f>
        <v>7.2580740534110619</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90</v>
      </c>
      <c r="S35" s="158">
        <f>IF('Input Sheet'!U26&gt;20,20,'Input Sheet'!U26)</f>
        <v>0.82109296597025816</v>
      </c>
      <c r="T35" s="159">
        <f>'Input Sheet'!Z26</f>
        <v>12.763878020281657</v>
      </c>
      <c r="U35" s="22"/>
      <c r="V35" s="66"/>
      <c r="W35" s="150" t="str">
        <f>LEFT('Input Sheet'!S26,4)</f>
        <v>4.19</v>
      </c>
      <c r="X35" s="150">
        <f t="shared" si="1"/>
        <v>12.763878020281657</v>
      </c>
      <c r="Y35" s="150">
        <f t="shared" si="2"/>
        <v>0.82109296597025816</v>
      </c>
      <c r="Z35" s="160">
        <f>IF('Input Sheet'!Y26&gt;20,20,'Input Sheet'!Y26)</f>
        <v>-23.947754526768559</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337</v>
      </c>
      <c r="S36" s="158">
        <f>IF('Input Sheet'!U27&gt;20,20,'Input Sheet'!U27)</f>
        <v>3.0745369947997445</v>
      </c>
      <c r="T36" s="159">
        <f>'Input Sheet'!Z27</f>
        <v>73.337714842736517</v>
      </c>
      <c r="U36" s="22"/>
      <c r="V36" s="66"/>
      <c r="W36" s="150" t="str">
        <f>LEFT('Input Sheet'!S27,4)</f>
        <v>5.20</v>
      </c>
      <c r="X36" s="150">
        <f t="shared" si="1"/>
        <v>73.337714842736517</v>
      </c>
      <c r="Y36" s="150">
        <f t="shared" si="2"/>
        <v>3.0745369947997445</v>
      </c>
      <c r="Z36" s="160">
        <f>IF('Input Sheet'!Y27&gt;20,20,'Input Sheet'!Y27)</f>
        <v>-5.8391337786342454</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1455</v>
      </c>
      <c r="S37" s="158">
        <f>IF('Input Sheet'!U28&gt;20,20,'Input Sheet'!U28)</f>
        <v>13.274336283185843</v>
      </c>
      <c r="T37" s="159">
        <f>'Input Sheet'!Z28</f>
        <v>238.63957387137148</v>
      </c>
      <c r="U37" s="22"/>
      <c r="V37" s="66"/>
      <c r="W37" s="150" t="str">
        <f>LEFT('Input Sheet'!S28,4)</f>
        <v>5.21</v>
      </c>
      <c r="X37" s="150">
        <f t="shared" si="1"/>
        <v>238.63957387137148</v>
      </c>
      <c r="Y37" s="150">
        <f t="shared" si="2"/>
        <v>13.274336283185843</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591</v>
      </c>
      <c r="S38" s="158">
        <f>IF('Input Sheet'!U29&gt;20,20,'Input Sheet'!U29)</f>
        <v>5.3918438098713617</v>
      </c>
      <c r="T38" s="159">
        <f>'Input Sheet'!Z29</f>
        <v>90.010716378016625</v>
      </c>
      <c r="U38" s="22"/>
      <c r="V38" s="66"/>
      <c r="W38" s="150" t="str">
        <f>LEFT('Input Sheet'!S29,4)</f>
        <v>5.22</v>
      </c>
      <c r="X38" s="150">
        <f t="shared" si="1"/>
        <v>90.010716378016625</v>
      </c>
      <c r="Y38" s="150">
        <f t="shared" si="2"/>
        <v>5.3918438098713617</v>
      </c>
      <c r="Z38" s="160">
        <f>IF('Input Sheet'!Y29&gt;20,20,'Input Sheet'!Y29)</f>
        <v>-2.6399424968358067</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1548</v>
      </c>
      <c r="S39" s="158">
        <f>IF('Input Sheet'!U30&gt;20,20,'Input Sheet'!U30)</f>
        <v>14.122799014688441</v>
      </c>
      <c r="T39" s="159">
        <f>'Input Sheet'!Z30</f>
        <v>228.43095139964032</v>
      </c>
      <c r="U39" s="22"/>
      <c r="V39" s="66"/>
      <c r="W39" s="150" t="str">
        <f>LEFT('Input Sheet'!S30,4)</f>
        <v>5.23</v>
      </c>
      <c r="X39" s="150">
        <f t="shared" si="1"/>
        <v>228.43095139964032</v>
      </c>
      <c r="Y39" s="150">
        <f t="shared" si="2"/>
        <v>14.122799014688441</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764</v>
      </c>
      <c r="S40" s="158">
        <f>IF('Input Sheet'!U31&gt;20,20,'Input Sheet'!U31)</f>
        <v>6.9701669555697467</v>
      </c>
      <c r="T40" s="159">
        <f>'Input Sheet'!Z31</f>
        <v>81.259127830763248</v>
      </c>
      <c r="U40" s="22"/>
      <c r="V40" s="66"/>
      <c r="W40" s="150" t="str">
        <f>LEFT('Input Sheet'!S31,4)</f>
        <v>5.24</v>
      </c>
      <c r="X40" s="150">
        <f t="shared" si="1"/>
        <v>81.259127830763248</v>
      </c>
      <c r="Y40" s="150">
        <f t="shared" si="2"/>
        <v>6.9701669555697467</v>
      </c>
      <c r="Z40" s="170">
        <f>IF('Input Sheet'!Y31&gt;20,20,'Input Sheet'!Y31)</f>
        <v>-6.0099981156037376</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276</v>
      </c>
      <c r="S41" s="158">
        <f>IF('Input Sheet'!U32&gt;20,20,'Input Sheet'!U32)</f>
        <v>2.5180184289754584</v>
      </c>
      <c r="T41" s="159">
        <f>'Input Sheet'!Z32</f>
        <v>75.612444178760811</v>
      </c>
      <c r="U41" s="22"/>
      <c r="V41" s="66"/>
      <c r="W41" s="150" t="str">
        <f>LEFT('Input Sheet'!S32,4)</f>
        <v>5.25</v>
      </c>
      <c r="X41" s="150">
        <f t="shared" si="1"/>
        <v>75.612444178760811</v>
      </c>
      <c r="Y41" s="150">
        <f t="shared" si="2"/>
        <v>2.5180184289754584</v>
      </c>
      <c r="Z41" s="170">
        <f>IF('Input Sheet'!Y32&gt;20,20,'Input Sheet'!Y32)</f>
        <v>-4.738934305576727</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8FEB0A39-6C6B-4CDF-8525-EB14FECCF03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4E596-70C4-41A5-AD41-65887C768EC1}">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Upton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4.5648678925189305E-2</v>
      </c>
      <c r="K20" s="212"/>
      <c r="L20" s="213">
        <f>IF('Wellbeing Acorn Knowledge Group'!$AX$3=0,'Wellbeing Acorn Knowledge Group'!AZ6,'Wellbeing Acorn Knowledge Group'!AZ36)</f>
        <v>91.903240660639469</v>
      </c>
      <c r="M20" s="213"/>
      <c r="N20" s="214"/>
      <c r="O20" s="214"/>
      <c r="P20" s="214"/>
      <c r="Q20" s="214"/>
      <c r="R20" s="78"/>
      <c r="S20" s="78"/>
      <c r="T20" s="78"/>
      <c r="U20" s="72"/>
      <c r="V20" s="72"/>
      <c r="W20" s="187"/>
      <c r="X20" s="66"/>
      <c r="Y20" s="84"/>
      <c r="Z20" s="1">
        <f>IF(L20="",100,L20)</f>
        <v>91.903240660639469</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0.14521873968898824</v>
      </c>
      <c r="K21" s="212"/>
      <c r="L21" s="213">
        <f>IF('Wellbeing Acorn Knowledge Group'!$AX$3=0,'Wellbeing Acorn Knowledge Group'!AZ7,'Wellbeing Acorn Knowledge Group'!AZ37)</f>
        <v>96.630859496300019</v>
      </c>
      <c r="M21" s="213"/>
      <c r="N21" s="214"/>
      <c r="O21" s="214"/>
      <c r="P21" s="214"/>
      <c r="Q21" s="214"/>
      <c r="R21" s="78"/>
      <c r="S21" s="78"/>
      <c r="T21" s="78"/>
      <c r="U21" s="72"/>
      <c r="V21" s="72"/>
      <c r="W21" s="187"/>
      <c r="X21" s="66"/>
      <c r="Y21" s="84"/>
      <c r="Z21" s="1">
        <f>IF(L21="",100,L21)</f>
        <v>96.630859496300019</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0.10376997866891707</v>
      </c>
      <c r="K22" s="212"/>
      <c r="L22" s="213">
        <f>IF('Wellbeing Acorn Knowledge Group'!$AX$3=0,'Wellbeing Acorn Knowledge Group'!AZ8,'Wellbeing Acorn Knowledge Group'!AZ38)</f>
        <v>126.53818383365373</v>
      </c>
      <c r="M22" s="213"/>
      <c r="N22" s="214"/>
      <c r="O22" s="214"/>
      <c r="P22" s="214"/>
      <c r="Q22" s="214"/>
      <c r="R22" s="78"/>
      <c r="S22" s="78"/>
      <c r="T22" s="78"/>
      <c r="U22" s="72"/>
      <c r="V22" s="72"/>
      <c r="W22" s="187"/>
      <c r="X22" s="66"/>
      <c r="Y22" s="84"/>
      <c r="Z22" s="1">
        <f>IF(L22="",100,L22)</f>
        <v>126.53818383365373</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0.12627385321001733</v>
      </c>
      <c r="K23" s="212"/>
      <c r="L23" s="213">
        <f>IF('Wellbeing Acorn Knowledge Group'!$AX$3=0,'Wellbeing Acorn Knowledge Group'!AZ9,'Wellbeing Acorn Knowledge Group'!AZ39)</f>
        <v>95.260932821538717</v>
      </c>
      <c r="M23" s="213"/>
      <c r="N23" s="214"/>
      <c r="O23" s="214"/>
      <c r="P23" s="214"/>
      <c r="Q23" s="214"/>
      <c r="R23" s="78"/>
      <c r="S23" s="78"/>
      <c r="T23" s="78"/>
      <c r="U23" s="72"/>
      <c r="V23" s="72"/>
      <c r="W23" s="187"/>
      <c r="X23" s="66"/>
      <c r="Y23" s="84"/>
      <c r="Z23" s="1">
        <f t="shared" ref="Z23:Z65" si="1">IF(L23="",100,L23)</f>
        <v>95.260932821538717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0.18695595961134931</v>
      </c>
      <c r="K24" s="212"/>
      <c r="L24" s="213">
        <f>IF('Wellbeing Acorn Knowledge Group'!$AX$3=0,'Wellbeing Acorn Knowledge Group'!AZ10,'Wellbeing Acorn Knowledge Group'!AZ40)</f>
        <v>95.983434957822737</v>
      </c>
      <c r="M24" s="213"/>
      <c r="N24" s="214"/>
      <c r="O24" s="214"/>
      <c r="P24" s="214"/>
      <c r="Q24" s="214"/>
      <c r="R24" s="78"/>
      <c r="S24" s="78"/>
      <c r="T24" s="78"/>
      <c r="U24" s="72"/>
      <c r="V24" s="72"/>
      <c r="W24" s="187"/>
      <c r="X24" s="66"/>
      <c r="Y24" s="84"/>
      <c r="Z24" s="1">
        <f t="shared" si="1"/>
        <v>95.983434957822737</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0.18802354998850468</v>
      </c>
      <c r="K25" s="212"/>
      <c r="L25" s="213">
        <f>IF('Wellbeing Acorn Knowledge Group'!$AX$3=0,'Wellbeing Acorn Knowledge Group'!AZ11,'Wellbeing Acorn Knowledge Group'!AZ41)</f>
        <v>96.97464703763265</v>
      </c>
      <c r="M25" s="213"/>
      <c r="N25" s="214"/>
      <c r="O25" s="214"/>
      <c r="P25" s="214"/>
      <c r="Q25" s="214"/>
      <c r="R25" s="78"/>
      <c r="S25" s="78"/>
      <c r="T25" s="78"/>
      <c r="U25" s="72"/>
      <c r="V25" s="72"/>
      <c r="W25" s="187"/>
      <c r="X25" s="66"/>
      <c r="Y25" s="84"/>
      <c r="Z25" s="1">
        <f t="shared" si="1"/>
        <v>96.97464703763265</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9.7012478365477592E-2</v>
      </c>
      <c r="K26" s="212"/>
      <c r="L26" s="213">
        <f>IF('Wellbeing Acorn Knowledge Group'!$AX$3=0,'Wellbeing Acorn Knowledge Group'!AZ12,'Wellbeing Acorn Knowledge Group'!AZ42)</f>
        <v>97.541289159962574</v>
      </c>
      <c r="M26" s="213"/>
      <c r="N26" s="214"/>
      <c r="O26" s="214"/>
      <c r="P26" s="214"/>
      <c r="Q26" s="214"/>
      <c r="R26" s="78"/>
      <c r="S26" s="78"/>
      <c r="T26" s="78"/>
      <c r="U26" s="72"/>
      <c r="V26" s="72"/>
      <c r="W26" s="187"/>
      <c r="X26" s="66"/>
      <c r="Y26" s="84"/>
      <c r="Z26" s="1">
        <f t="shared" si="1"/>
        <v>97.541289159962574</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0.10709676161007206</v>
      </c>
      <c r="K27" s="212"/>
      <c r="L27" s="213">
        <f>IF('Wellbeing Acorn Knowledge Group'!$AX$3=0,'Wellbeing Acorn Knowledge Group'!AZ13,'Wellbeing Acorn Knowledge Group'!AZ43)</f>
        <v>110.00256453205301</v>
      </c>
      <c r="M27" s="213"/>
      <c r="N27" s="214"/>
      <c r="O27" s="214"/>
      <c r="P27" s="214"/>
      <c r="Q27" s="214"/>
      <c r="R27" s="78"/>
      <c r="S27" s="78"/>
      <c r="T27" s="78"/>
      <c r="U27" s="72"/>
      <c r="V27" s="72"/>
      <c r="W27" s="187"/>
      <c r="X27" s="66"/>
      <c r="Y27" s="84"/>
      <c r="Z27" s="1">
        <f t="shared" si="1"/>
        <v>110.00256453205301</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79743FD1-433B-4BB1-B3C7-C0E74741C063}">
      <formula1>List2</formula1>
    </dataValidation>
    <dataValidation type="list" allowBlank="1" showInputMessage="1" showErrorMessage="1" sqref="F13:M13" xr:uid="{CB41DCAC-2EAE-4DB6-A372-54802B9DD321}">
      <formula1>Feature_list</formula1>
    </dataValidation>
  </dataValidations>
  <hyperlinks>
    <hyperlink ref="J8:W8" r:id="rId1" tooltip="CACI Copyrights" display="http://www.caci.co.uk/copyrightnotices.pdf" xr:uid="{5F9D872B-F75E-49ED-BA57-0ABA08C634BB}"/>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2C41F-620C-45A0-9380-0FDB7C0956CD}">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F060505C-E25F-4A13-A3A3-086EA69FE9D4}"/>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C3EF2-B5CD-4D58-B2FA-8D2D54138174}">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45</v>
      </c>
      <c r="D8" s="307">
        <v>4991</v>
      </c>
      <c r="F8" s="308" t="str">
        <f>IF($G$4=1,S8,IF($G$4=2,AC8,IF($G$4=3,AM8,"")))</f>
        <v>1.1 Elderly in poor health</v>
      </c>
      <c r="G8" s="309">
        <f t="shared" ref="G8:M36" si="0">IF($G$4=1,T8,IF($G$4=2,AD8,IF($G$4=3,AN8,"")))</f>
        <v>45</v>
      </c>
      <c r="H8" s="310">
        <f t="shared" si="0"/>
        <v>0.41054648298512908</v>
      </c>
      <c r="I8" s="309">
        <f t="shared" si="0"/>
        <v>4991</v>
      </c>
      <c r="J8" s="310">
        <f t="shared" si="0"/>
        <v>1.3367258118513559</v>
      </c>
      <c r="K8" s="310">
        <f t="shared" si="0"/>
        <v>0.90162292125826482</v>
      </c>
      <c r="L8" s="310">
        <f t="shared" si="0"/>
        <v>-8.4434754271459731</v>
      </c>
      <c r="M8" s="309">
        <f t="shared" si="0"/>
        <v>30.712841732032171</v>
      </c>
      <c r="N8" s="311"/>
      <c r="O8" s="312" t="str">
        <f>LEFT(S8,1)</f>
        <v>1</v>
      </c>
      <c r="P8" s="312" t="str">
        <f>LEFT(S8,3)</f>
        <v>1.1</v>
      </c>
      <c r="Q8" s="312">
        <f>RANK(Z8,$Z$8:$Z$72,0)+COUNTIF($Z$8:Z8,Z8)-1</f>
        <v>18</v>
      </c>
      <c r="R8" s="312">
        <f>RANK(U8,$U$8:$U$72,0)+COUNTIF($U$8:U8,U8)-1</f>
        <v>22</v>
      </c>
      <c r="S8" s="293" t="s">
        <v>129</v>
      </c>
      <c r="T8" s="313">
        <f>C8</f>
        <v>45</v>
      </c>
      <c r="U8" s="314">
        <f>T8/SUM(PROFILE_RESULT_COUNT)*100</f>
        <v>0.41054648298512908</v>
      </c>
      <c r="V8" s="313">
        <f>D8</f>
        <v>4991</v>
      </c>
      <c r="W8" s="314">
        <f t="shared" ref="W8:W35" si="1">V8/SUM(BASE_PROFILE_RESULT_COUNT)*100</f>
        <v>1.3367258118513559</v>
      </c>
      <c r="X8" s="310">
        <f>IF(V8&gt;0,(T8/V8)*100,0)</f>
        <v>0.90162292125826482</v>
      </c>
      <c r="Y8" s="310">
        <f t="shared" ref="Y8:Y36" si="2">IF(AND((SQRT((W8*(100-W8))/SUM($T$8:$T$71)))&gt;0, SUM($T$8:$T$71)&gt;0),(U8-W8)/(SQRT((W8*(100-W8))/SUM($T$8:$T$71))),0)</f>
        <v>-8.4434754271459731</v>
      </c>
      <c r="Z8" s="309">
        <f>IF(AND(W8&gt;0,X8&gt;0),(U8/W8)*100,0)</f>
        <v>30.712841732032171</v>
      </c>
      <c r="AA8" s="72"/>
      <c r="AB8" s="315">
        <v>1</v>
      </c>
      <c r="AC8" s="293" t="str">
        <f>VLOOKUP($AB$8,$Q$8:$Z$73,3,FALSE)</f>
        <v>7.63 Active communal populations</v>
      </c>
      <c r="AD8" s="309">
        <f>VLOOKUP($AB$8,$Q$8:$Z$72,4,FALSE)</f>
        <v>591</v>
      </c>
      <c r="AE8" s="310">
        <f>VLOOKUP($AB$8,$Q$8:$Z$72,5,FALSE)</f>
        <v>5.3918438098713617</v>
      </c>
      <c r="AF8" s="309">
        <f>VLOOKUP($AB$8,$Q$8:$Z$72,6,FALSE)</f>
        <v>714</v>
      </c>
      <c r="AG8" s="310">
        <f>VLOOKUP($AB$8,$Q$8:$Z$72,7,FALSE)</f>
        <v>0.19122865751590223</v>
      </c>
      <c r="AH8" s="310">
        <f>VLOOKUP($AB$8,$Q$8:$Z$72,8,FALSE)</f>
        <v>82.773109243697476</v>
      </c>
      <c r="AI8" s="310">
        <f>VLOOKUP($AB$8,$Q$8:$Z$72,9,FALSE)</f>
        <v>124.62895774313337</v>
      </c>
      <c r="AJ8" s="309">
        <f>VLOOKUP($AB$8,$Q$8:$Z$72,10,FALSE)</f>
        <v>2819.5793872699155</v>
      </c>
      <c r="AK8" s="72"/>
      <c r="AL8" s="315">
        <v>1</v>
      </c>
      <c r="AM8" s="293" t="str">
        <f>VLOOKUP($AL$8,$R$8:$Z$72,2,FALSE)</f>
        <v>5.23 Peak professionals</v>
      </c>
      <c r="AN8" s="309">
        <f>VLOOKUP($AL$8,$R$8:$Z$72,3,FALSE)</f>
        <v>1548</v>
      </c>
      <c r="AO8" s="310">
        <f>VLOOKUP($AL$8,$R$8:$Z$72,4,FALSE)</f>
        <v>14.122799014688441</v>
      </c>
      <c r="AP8" s="309">
        <f>VLOOKUP($AL$8,$R$8:$Z$72,5,FALSE)</f>
        <v>23084</v>
      </c>
      <c r="AQ8" s="310">
        <f>VLOOKUP($AL$8,$R$8:$Z$72,6,FALSE)</f>
        <v>6.1825242718446605</v>
      </c>
      <c r="AR8" s="310">
        <f>VLOOKUP($AL$8,$R$8:$Z$72,7,FALSE)</f>
        <v>6.7059435106567324</v>
      </c>
      <c r="AS8" s="310">
        <f>VLOOKUP($AL$8,$R$8:$Z$72,8,FALSE)</f>
        <v>34.517221691779056</v>
      </c>
      <c r="AT8" s="309">
        <f>VLOOKUP($AL$8,$R$8:$Z$72,9,FALSE)</f>
        <v>228.43095139964032</v>
      </c>
      <c r="BK8" s="31"/>
      <c r="BM8" s="298"/>
      <c r="BN8" s="299"/>
      <c r="BP8" s="31"/>
      <c r="BQ8" s="31"/>
      <c r="BR8" s="31"/>
    </row>
    <row r="9" spans="2:70" ht="15" customHeight="1" x14ac:dyDescent="0.25">
      <c r="B9" s="306" t="s">
        <v>130</v>
      </c>
      <c r="C9" s="307">
        <v>139</v>
      </c>
      <c r="D9" s="307">
        <v>17514</v>
      </c>
      <c r="F9" s="308" t="str">
        <f t="shared" ref="F9:F36" si="3">IF($G$4=1,S9,IF($G$4=2,AC9,IF($G$4=3,AM9,"")))</f>
        <v>1.2 Unhealthy routines</v>
      </c>
      <c r="G9" s="309">
        <f t="shared" si="0"/>
        <v>139</v>
      </c>
      <c r="H9" s="310">
        <f t="shared" si="0"/>
        <v>1.2681324696651766</v>
      </c>
      <c r="I9" s="309">
        <f t="shared" si="0"/>
        <v>17514</v>
      </c>
      <c r="J9" s="310">
        <f t="shared" si="0"/>
        <v>4.6907264814194845</v>
      </c>
      <c r="K9" s="310">
        <f t="shared" si="0"/>
        <v>0.79365079365079361</v>
      </c>
      <c r="L9" s="310">
        <f t="shared" si="0"/>
        <v>-16.94700043301728</v>
      </c>
      <c r="M9" s="309">
        <f t="shared" si="0"/>
        <v>27.034884141899923</v>
      </c>
      <c r="N9" s="311"/>
      <c r="O9" s="312" t="str">
        <f t="shared" ref="O9:O36" si="4">LEFT(S9,1)</f>
        <v>1</v>
      </c>
      <c r="P9" s="312" t="str">
        <f t="shared" ref="P9:P16" si="5">LEFT(S9,3)</f>
        <v>1.2</v>
      </c>
      <c r="Q9" s="312">
        <f>RANK(Z9,$Z$8:$Z$72,0)+COUNTIF($Z$8:Z9,Z9)-1</f>
        <v>20</v>
      </c>
      <c r="R9" s="312">
        <f>RANK(U9,$U$8:$U$72,0)+COUNTIF($U$8:U9,U9)-1</f>
        <v>19</v>
      </c>
      <c r="S9" s="293" t="s">
        <v>131</v>
      </c>
      <c r="T9" s="313">
        <f t="shared" ref="T9:T36" si="6">C9</f>
        <v>139</v>
      </c>
      <c r="U9" s="314">
        <f t="shared" ref="U9:U36" si="7">T9/SUM(PROFILE_RESULT_COUNT)*100</f>
        <v>1.2681324696651766</v>
      </c>
      <c r="V9" s="313">
        <f t="shared" ref="V9:V35" si="8">D9</f>
        <v>17514</v>
      </c>
      <c r="W9" s="314">
        <f t="shared" si="1"/>
        <v>4.6907264814194845</v>
      </c>
      <c r="X9" s="310">
        <f t="shared" ref="X9:X36" si="9">IF(V9&gt;0,(T9/V9)*100,0)</f>
        <v>0.79365079365079361</v>
      </c>
      <c r="Y9" s="310">
        <f t="shared" si="2"/>
        <v>-16.94700043301728</v>
      </c>
      <c r="Z9" s="309">
        <f t="shared" ref="Z9:Z36" si="10">IF(AND(W9&gt;0,X9&gt;0),(U9/W9)*100,0)</f>
        <v>27.034884141899923</v>
      </c>
      <c r="AA9" s="72"/>
      <c r="AB9" s="315">
        <v>2</v>
      </c>
      <c r="AC9" s="293" t="str">
        <f>VLOOKUP($AB$9,$Q$8:$Z$72,3,FALSE)</f>
        <v>7.64 Inactive communal populations</v>
      </c>
      <c r="AD9" s="309">
        <f>VLOOKUP($AB$9,$Q$8:$Z$72,4,FALSE)</f>
        <v>453</v>
      </c>
      <c r="AE9" s="310">
        <f>VLOOKUP($AB$9,$Q$8:$Z$72,5,FALSE)</f>
        <v>4.132834595383633</v>
      </c>
      <c r="AF9" s="309">
        <f>VLOOKUP($AB$9,$Q$8:$Z$72,6,FALSE)</f>
        <v>3052</v>
      </c>
      <c r="AG9" s="310">
        <f>VLOOKUP($AB$9,$Q$8:$Z$72,7,FALSE)</f>
        <v>0.81740877134248413</v>
      </c>
      <c r="AH9" s="310">
        <f>VLOOKUP($AB$9,$Q$8:$Z$72,8,FALSE)</f>
        <v>14.842726081258192</v>
      </c>
      <c r="AI9" s="310">
        <f>VLOOKUP($AB$9,$Q$8:$Z$72,9,FALSE)</f>
        <v>38.550235257324729</v>
      </c>
      <c r="AJ9" s="309">
        <f>VLOOKUP($AB$9,$Q$8:$Z$72,10,FALSE)</f>
        <v>505.60193874553204</v>
      </c>
      <c r="AK9" s="72"/>
      <c r="AL9" s="315">
        <v>2</v>
      </c>
      <c r="AM9" s="293" t="str">
        <f>VLOOKUP($AL$9,$R$8:$Z$72,2,FALSE)</f>
        <v>5.21 Executive wellness</v>
      </c>
      <c r="AN9" s="309">
        <f>VLOOKUP($AL$9,$R$8:$Z$72,3,FALSE)</f>
        <v>1455</v>
      </c>
      <c r="AO9" s="310">
        <f>VLOOKUP($AL$9,$R$8:$Z$72,4,FALSE)</f>
        <v>13.274336283185843</v>
      </c>
      <c r="AP9" s="309">
        <f>VLOOKUP($AL$9,$R$8:$Z$72,5,FALSE)</f>
        <v>20769</v>
      </c>
      <c r="AQ9" s="310">
        <f>VLOOKUP($AL$9,$R$8:$Z$72,6,FALSE)</f>
        <v>5.5625041848008028</v>
      </c>
      <c r="AR9" s="310">
        <f>VLOOKUP($AL$9,$R$8:$Z$72,7,FALSE)</f>
        <v>7.0056333959266217</v>
      </c>
      <c r="AS9" s="310">
        <f>VLOOKUP($AL$9,$R$8:$Z$72,8,FALSE)</f>
        <v>35.226966619144086</v>
      </c>
      <c r="AT9" s="309">
        <f>VLOOKUP($AL$9,$R$8:$Z$72,9,FALSE)</f>
        <v>238.63957387137148</v>
      </c>
      <c r="BK9" s="31"/>
      <c r="BM9" s="298"/>
      <c r="BN9" s="299"/>
      <c r="BP9" s="31"/>
      <c r="BQ9" s="31"/>
      <c r="BR9" s="31"/>
    </row>
    <row r="10" spans="2:70" ht="15" customHeight="1" x14ac:dyDescent="0.25">
      <c r="B10" s="306" t="s">
        <v>132</v>
      </c>
      <c r="C10" s="307">
        <v>15</v>
      </c>
      <c r="D10" s="307">
        <v>4750</v>
      </c>
      <c r="F10" s="308" t="str">
        <f t="shared" si="3"/>
        <v>1.3 Inactive singles</v>
      </c>
      <c r="G10" s="309">
        <f t="shared" si="0"/>
        <v>15</v>
      </c>
      <c r="H10" s="310">
        <f t="shared" si="0"/>
        <v>0.13684882766170969</v>
      </c>
      <c r="I10" s="309">
        <f t="shared" si="0"/>
        <v>4750</v>
      </c>
      <c r="J10" s="310">
        <f t="shared" si="0"/>
        <v>1.2721794442584533</v>
      </c>
      <c r="K10" s="310">
        <f t="shared" si="0"/>
        <v>0.31578947368421051</v>
      </c>
      <c r="L10" s="310">
        <f t="shared" si="0"/>
        <v>-10.60604527203963</v>
      </c>
      <c r="M10" s="309">
        <f t="shared" si="0"/>
        <v>10.757038111198074</v>
      </c>
      <c r="N10" s="311"/>
      <c r="O10" s="312" t="str">
        <f t="shared" si="4"/>
        <v>1</v>
      </c>
      <c r="P10" s="312" t="str">
        <f t="shared" si="5"/>
        <v>1.3</v>
      </c>
      <c r="Q10" s="312">
        <f>RANK(Z10,$Z$8:$Z$72,0)+COUNTIF($Z$8:Z10,Z10)-1</f>
        <v>25</v>
      </c>
      <c r="R10" s="312">
        <f>RANK(U10,$U$8:$U$72,0)+COUNTIF($U$8:U10,U10)-1</f>
        <v>25</v>
      </c>
      <c r="S10" s="293" t="s">
        <v>133</v>
      </c>
      <c r="T10" s="313">
        <f t="shared" si="6"/>
        <v>15</v>
      </c>
      <c r="U10" s="314">
        <f t="shared" si="7"/>
        <v>0.13684882766170969</v>
      </c>
      <c r="V10" s="313">
        <f t="shared" si="8"/>
        <v>4750</v>
      </c>
      <c r="W10" s="314">
        <f t="shared" si="1"/>
        <v>1.2721794442584533</v>
      </c>
      <c r="X10" s="310">
        <f t="shared" si="9"/>
        <v>0.31578947368421051</v>
      </c>
      <c r="Y10" s="310">
        <f t="shared" si="2"/>
        <v>-10.60604527203963</v>
      </c>
      <c r="Z10" s="309">
        <f>IF(AND(W10&gt;0,X10&gt;0),(U10/W10)*100,0)</f>
        <v>10.757038111198074</v>
      </c>
      <c r="AA10" s="72"/>
      <c r="AB10" s="315">
        <v>3</v>
      </c>
      <c r="AC10" s="293" t="str">
        <f>VLOOKUP($AB$10,$Q$8:$Z$72,3,FALSE)</f>
        <v>5.21 Executive wellness</v>
      </c>
      <c r="AD10" s="309">
        <f>VLOOKUP($AB$10,$Q$8:$Z$72,4,FALSE)</f>
        <v>1455</v>
      </c>
      <c r="AE10" s="310">
        <f>VLOOKUP($AB$10,$Q$8:$Z$72,5,FALSE)</f>
        <v>13.274336283185843</v>
      </c>
      <c r="AF10" s="309">
        <f>VLOOKUP($AB$10,$Q$8:$Z$72,6,FALSE)</f>
        <v>20769</v>
      </c>
      <c r="AG10" s="310">
        <f>VLOOKUP($AB$10,$Q$8:$Z$72,7,FALSE)</f>
        <v>5.5625041848008028</v>
      </c>
      <c r="AH10" s="310">
        <f>VLOOKUP($AB$10,$Q$8:$Z$72,8,FALSE)</f>
        <v>7.0056333959266217</v>
      </c>
      <c r="AI10" s="310">
        <f>VLOOKUP($AB$10,$Q$8:$Z$72,9,FALSE)</f>
        <v>35.226966619144086</v>
      </c>
      <c r="AJ10" s="309">
        <f>VLOOKUP($AB$10,$Q$8:$Z$72,10,FALSE)</f>
        <v>238.63957387137148</v>
      </c>
      <c r="AK10" s="72"/>
      <c r="AL10" s="315">
        <v>3</v>
      </c>
      <c r="AM10" s="293" t="str">
        <f>VLOOKUP($AL$10,$R$8:$Z$72,2,FALSE)</f>
        <v>4.18 Contented neighbourhoods</v>
      </c>
      <c r="AN10" s="309">
        <f>VLOOKUP($AL$10,$R$8:$Z$72,3,FALSE)</f>
        <v>943</v>
      </c>
      <c r="AO10" s="310">
        <f>VLOOKUP($AL$10,$R$8:$Z$72,4,FALSE)</f>
        <v>8.6032296323328161</v>
      </c>
      <c r="AP10" s="309">
        <f>VLOOKUP($AL$10,$R$8:$Z$72,5,FALSE)</f>
        <v>25583</v>
      </c>
      <c r="AQ10" s="310">
        <f>VLOOKUP($AL$10,$R$8:$Z$72,6,FALSE)</f>
        <v>6.851824573150318</v>
      </c>
      <c r="AR10" s="310">
        <f>VLOOKUP($AL$10,$R$8:$Z$72,7,FALSE)</f>
        <v>3.6860415119415233</v>
      </c>
      <c r="AS10" s="310">
        <f>VLOOKUP($AL$10,$R$8:$Z$72,8,FALSE)</f>
        <v>7.2580740534110619</v>
      </c>
      <c r="AT10" s="309">
        <f>VLOOKUP($AL$10,$R$8:$Z$72,9,FALSE)</f>
        <v>125.56114857414163</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-9.6059708534176576</v>
      </c>
      <c r="M11" s="309">
        <f t="shared" si="0"/>
        <v>0</v>
      </c>
      <c r="N11" s="311"/>
      <c r="O11" s="312" t="str">
        <f t="shared" si="4"/>
        <v>1</v>
      </c>
      <c r="P11" s="312" t="str">
        <f t="shared" si="5"/>
        <v>1.4</v>
      </c>
      <c r="Q11" s="312">
        <f>RANK(Z11,$Z$8:$Z$72,0)+COUNTIF($Z$8:Z11,Z11)-1</f>
        <v>26</v>
      </c>
      <c r="R11" s="312">
        <f>RANK(U11,$U$8:$U$72,0)+COUNTIF($U$8:U11,U11)-1</f>
        <v>26</v>
      </c>
      <c r="S11" s="293" t="s">
        <v>135</v>
      </c>
      <c r="T11" s="313">
        <f t="shared" si="6"/>
        <v>0</v>
      </c>
      <c r="U11" s="314">
        <f t="shared" si="7"/>
        <v>0</v>
      </c>
      <c r="V11" s="313">
        <f t="shared" si="8"/>
        <v>3117</v>
      </c>
      <c r="W11" s="314">
        <f t="shared" si="1"/>
        <v>0.83481754268496822</v>
      </c>
      <c r="X11" s="310">
        <f t="shared" si="9"/>
        <v>0</v>
      </c>
      <c r="Y11" s="310">
        <f t="shared" si="2"/>
        <v>-9.6059708534176576</v>
      </c>
      <c r="Z11" s="309">
        <f t="shared" si="10"/>
        <v>0</v>
      </c>
      <c r="AA11" s="72"/>
      <c r="AB11" s="315">
        <v>4</v>
      </c>
      <c r="AC11" s="293" t="str">
        <f>VLOOKUP($AB$11,$Q$8:$Z$72,3,FALSE)</f>
        <v>5.23 Peak professionals</v>
      </c>
      <c r="AD11" s="309">
        <f>VLOOKUP($AB$11,$Q$8:$Z$72,4,FALSE)</f>
        <v>1548</v>
      </c>
      <c r="AE11" s="310">
        <f>VLOOKUP($AB$11,$Q$8:$Z$72,5,FALSE)</f>
        <v>14.122799014688441</v>
      </c>
      <c r="AF11" s="309">
        <f>VLOOKUP($AB$11,$Q$8:$Z$72,6,FALSE)</f>
        <v>23084</v>
      </c>
      <c r="AG11" s="310">
        <f>VLOOKUP($AB$11,$Q$8:$Z$72,7,FALSE)</f>
        <v>6.1825242718446605</v>
      </c>
      <c r="AH11" s="310">
        <f>VLOOKUP($AB$11,$Q$8:$Z$72,8,FALSE)</f>
        <v>6.7059435106567324</v>
      </c>
      <c r="AI11" s="310">
        <f>VLOOKUP($AB$11,$Q$8:$Z$72,9,FALSE)</f>
        <v>34.517221691779056</v>
      </c>
      <c r="AJ11" s="309">
        <f>VLOOKUP($AB$11,$Q$8:$Z$72,10,FALSE)</f>
        <v>228.43095139964032</v>
      </c>
      <c r="AK11" s="72"/>
      <c r="AL11" s="315">
        <v>4</v>
      </c>
      <c r="AM11" s="293" t="str">
        <f>VLOOKUP($AL$11,$R$8:$Z$72,2,FALSE)</f>
        <v>2.9 Detrimental practices</v>
      </c>
      <c r="AN11" s="309">
        <f>VLOOKUP($AL$11,$R$8:$Z$72,3,FALSE)</f>
        <v>838</v>
      </c>
      <c r="AO11" s="310">
        <f>VLOOKUP($AL$11,$R$8:$Z$72,4,FALSE)</f>
        <v>7.645287838700848</v>
      </c>
      <c r="AP11" s="309">
        <f>VLOOKUP($AL$11,$R$8:$Z$72,5,FALSE)</f>
        <v>20293</v>
      </c>
      <c r="AQ11" s="310">
        <f>VLOOKUP($AL$11,$R$8:$Z$72,6,FALSE)</f>
        <v>5.4350184131235348</v>
      </c>
      <c r="AR11" s="310">
        <f>VLOOKUP($AL$11,$R$8:$Z$72,7,FALSE)</f>
        <v>4.1295027842113043</v>
      </c>
      <c r="AS11" s="310">
        <f>VLOOKUP($AL$11,$R$8:$Z$72,8,FALSE)</f>
        <v>10.207152984426699</v>
      </c>
      <c r="AT11" s="309">
        <f>VLOOKUP($AL$11,$R$8:$Z$72,9,FALSE)</f>
        <v>140.66719296185528</v>
      </c>
      <c r="AU11" s="72"/>
      <c r="AV11" s="72"/>
      <c r="AW11" s="72"/>
      <c r="BK11" s="31"/>
      <c r="BM11" s="298"/>
      <c r="BN11" s="299"/>
      <c r="BP11" s="31"/>
      <c r="BR11" s="31"/>
    </row>
    <row r="12" spans="2:70" ht="15" customHeight="1" x14ac:dyDescent="0.25">
      <c r="B12" s="306" t="s">
        <v>136</v>
      </c>
      <c r="C12" s="307">
        <v>0</v>
      </c>
      <c r="D12" s="307">
        <v>4287</v>
      </c>
      <c r="F12" s="308" t="str">
        <f t="shared" si="3"/>
        <v>1.5 Multi-generational strains</v>
      </c>
      <c r="G12" s="309">
        <f t="shared" si="0"/>
        <v>0</v>
      </c>
      <c r="H12" s="310">
        <f t="shared" si="0"/>
        <v>0</v>
      </c>
      <c r="I12" s="309">
        <f t="shared" si="0"/>
        <v>4287</v>
      </c>
      <c r="J12" s="310">
        <f t="shared" si="0"/>
        <v>1.148175426849682</v>
      </c>
      <c r="K12" s="310">
        <f t="shared" si="0"/>
        <v>0</v>
      </c>
      <c r="L12" s="310">
        <f t="shared" si="0"/>
        <v>-11.283319034302783</v>
      </c>
      <c r="M12" s="309">
        <f t="shared" si="0"/>
        <v>0</v>
      </c>
      <c r="N12" s="311"/>
      <c r="O12" s="312" t="str">
        <f t="shared" si="4"/>
        <v>1</v>
      </c>
      <c r="P12" s="312" t="str">
        <f t="shared" si="5"/>
        <v>1.5</v>
      </c>
      <c r="Q12" s="312">
        <f>RANK(Z12,$Z$8:$Z$72,0)+COUNTIF($Z$8:Z12,Z12)-1</f>
        <v>27</v>
      </c>
      <c r="R12" s="312">
        <f>RANK(U12,$U$8:$U$72,0)+COUNTIF($U$8:U12,U12)-1</f>
        <v>27</v>
      </c>
      <c r="S12" s="293" t="s">
        <v>137</v>
      </c>
      <c r="T12" s="313">
        <f t="shared" si="6"/>
        <v>0</v>
      </c>
      <c r="U12" s="314">
        <f t="shared" si="7"/>
        <v>0</v>
      </c>
      <c r="V12" s="313">
        <f t="shared" si="8"/>
        <v>4287</v>
      </c>
      <c r="W12" s="314">
        <f t="shared" si="1"/>
        <v>1.148175426849682</v>
      </c>
      <c r="X12" s="310">
        <f t="shared" si="9"/>
        <v>0</v>
      </c>
      <c r="Y12" s="310">
        <f>IF(AND((SQRT((W12*(100-W12))/SUM($T$8:$T$71)))&gt;0, SUM($T$8:$T$71)&gt;0),(U12-W12)/(SQRT((W12*(100-W12))/SUM($T$8:$T$71))),0)</f>
        <v>-11.283319034302783</v>
      </c>
      <c r="Z12" s="309">
        <f>IF(AND(W12&gt;0,X12&gt;0),(U12/W12)*100,0)</f>
        <v>0</v>
      </c>
      <c r="AA12" s="72"/>
      <c r="AB12" s="315">
        <v>5</v>
      </c>
      <c r="AC12" s="293" t="str">
        <f>VLOOKUP($AB$12,$Q$8:$Z$72,3,FALSE)</f>
        <v>2.6 Stressed young families</v>
      </c>
      <c r="AD12" s="309">
        <f>VLOOKUP($AB$12,$Q$8:$Z$72,4,FALSE)</f>
        <v>517</v>
      </c>
      <c r="AE12" s="310">
        <f>VLOOKUP($AB$12,$Q$8:$Z$72,5,FALSE)</f>
        <v>4.7167229267402613</v>
      </c>
      <c r="AF12" s="309">
        <f>VLOOKUP($AB$12,$Q$8:$Z$72,6,FALSE)</f>
        <v>9063</v>
      </c>
      <c r="AG12" s="310">
        <f>VLOOKUP($AB$12,$Q$8:$Z$72,7,FALSE)</f>
        <v>2.4273183796451292</v>
      </c>
      <c r="AH12" s="310">
        <f>VLOOKUP($AB$12,$Q$8:$Z$72,8,FALSE)</f>
        <v>5.7045128544632018</v>
      </c>
      <c r="AI12" s="310">
        <f>VLOOKUP($AB$12,$Q$8:$Z$72,9,FALSE)</f>
        <v>15.574716037935787</v>
      </c>
      <c r="AJ12" s="309">
        <f>VLOOKUP($AB$12,$Q$8:$Z$72,10,FALSE)</f>
        <v>194.31826357405328</v>
      </c>
      <c r="AK12" s="72"/>
      <c r="AL12" s="315">
        <v>5</v>
      </c>
      <c r="AM12" s="293" t="str">
        <f>VLOOKUP($AL$12,$R$8:$Z$72,2,FALSE)</f>
        <v>5.24 Comfortable maturity</v>
      </c>
      <c r="AN12" s="309">
        <f>VLOOKUP($AL$12,$R$8:$Z$72,3,FALSE)</f>
        <v>764</v>
      </c>
      <c r="AO12" s="310">
        <f>VLOOKUP($AL$12,$R$8:$Z$72,4,FALSE)</f>
        <v>6.9701669555697467</v>
      </c>
      <c r="AP12" s="309">
        <f>VLOOKUP($AL$12,$R$8:$Z$72,5,FALSE)</f>
        <v>32027</v>
      </c>
      <c r="AQ12" s="310">
        <f>VLOOKUP($AL$12,$R$8:$Z$72,6,FALSE)</f>
        <v>8.5777033813190489</v>
      </c>
      <c r="AR12" s="310">
        <f>VLOOKUP($AL$12,$R$8:$Z$72,7,FALSE)</f>
        <v>2.3854872451369156</v>
      </c>
      <c r="AS12" s="310">
        <f>VLOOKUP($AL$12,$R$8:$Z$72,8,FALSE)</f>
        <v>-6.0099981156037376</v>
      </c>
      <c r="AT12" s="309">
        <f>VLOOKUP($AL$12,$R$8:$Z$72,9,FALSE)</f>
        <v>81.259127830763248</v>
      </c>
      <c r="AU12" s="72"/>
      <c r="AV12" s="72"/>
      <c r="AW12" s="72"/>
      <c r="BK12" s="31"/>
      <c r="BM12" s="298"/>
      <c r="BN12" s="299"/>
      <c r="BP12" s="31"/>
      <c r="BR12" s="31"/>
    </row>
    <row r="13" spans="2:70" ht="15" customHeight="1" x14ac:dyDescent="0.25">
      <c r="B13" s="306" t="s">
        <v>138</v>
      </c>
      <c r="C13" s="307">
        <v>517</v>
      </c>
      <c r="D13" s="307">
        <v>9063</v>
      </c>
      <c r="F13" s="308" t="str">
        <f t="shared" si="3"/>
        <v>2.6 Stressed young families</v>
      </c>
      <c r="G13" s="309">
        <f>IF($G$4=1,T13,IF($G$4=2,AD13,IF($G$4=3,AN13,"")))</f>
        <v>517</v>
      </c>
      <c r="H13" s="310">
        <f t="shared" si="0"/>
        <v>4.7167229267402613</v>
      </c>
      <c r="I13" s="309">
        <f t="shared" si="0"/>
        <v>9063</v>
      </c>
      <c r="J13" s="310">
        <f t="shared" si="0"/>
        <v>2.4273183796451292</v>
      </c>
      <c r="K13" s="310">
        <f t="shared" si="0"/>
        <v>5.7045128544632018</v>
      </c>
      <c r="L13" s="310">
        <f t="shared" si="0"/>
        <v>15.574716037935787</v>
      </c>
      <c r="M13" s="309">
        <f t="shared" si="0"/>
        <v>194.31826357405328</v>
      </c>
      <c r="N13" s="311"/>
      <c r="O13" s="312" t="str">
        <f t="shared" si="4"/>
        <v>2</v>
      </c>
      <c r="P13" s="312" t="str">
        <f t="shared" si="5"/>
        <v>2.6</v>
      </c>
      <c r="Q13" s="312">
        <f>RANK(Z13,$Z$8:$Z$72,0)+COUNTIF($Z$8:Z13,Z13)-1</f>
        <v>5</v>
      </c>
      <c r="R13" s="312">
        <f>RANK(U13,$U$8:$U$72,0)+COUNTIF($U$8:U13,U13)-1</f>
        <v>9</v>
      </c>
      <c r="S13" s="293" t="s">
        <v>139</v>
      </c>
      <c r="T13" s="313">
        <f t="shared" si="6"/>
        <v>517</v>
      </c>
      <c r="U13" s="314">
        <f t="shared" si="7"/>
        <v>4.7167229267402613</v>
      </c>
      <c r="V13" s="313">
        <f t="shared" si="8"/>
        <v>9063</v>
      </c>
      <c r="W13" s="314">
        <f t="shared" si="1"/>
        <v>2.4273183796451292</v>
      </c>
      <c r="X13" s="310">
        <f t="shared" si="9"/>
        <v>5.7045128544632018</v>
      </c>
      <c r="Y13" s="310">
        <f t="shared" si="2"/>
        <v>15.574716037935787</v>
      </c>
      <c r="Z13" s="309">
        <f t="shared" si="10"/>
        <v>194.31826357405328</v>
      </c>
      <c r="AA13" s="72"/>
      <c r="AB13" s="315">
        <v>6</v>
      </c>
      <c r="AC13" s="293" t="str">
        <f>VLOOKUP($AB$13,$Q$8:$Z$72,3,FALSE)</f>
        <v>2.9 Detrimental practices</v>
      </c>
      <c r="AD13" s="309">
        <f>VLOOKUP($AB$13,$Q$8:$Z$72,4,FALSE)</f>
        <v>838</v>
      </c>
      <c r="AE13" s="310">
        <f>VLOOKUP($AB$13,$Q$8:$Z$72,5,FALSE)</f>
        <v>7.645287838700848</v>
      </c>
      <c r="AF13" s="309">
        <f>VLOOKUP($AB$13,$Q$8:$Z$72,6,FALSE)</f>
        <v>20293</v>
      </c>
      <c r="AG13" s="310">
        <f>VLOOKUP($AB$13,$Q$8:$Z$72,7,FALSE)</f>
        <v>5.4350184131235348</v>
      </c>
      <c r="AH13" s="310">
        <f>VLOOKUP($AB$13,$Q$8:$Z$72,8,FALSE)</f>
        <v>4.1295027842113043</v>
      </c>
      <c r="AI13" s="310">
        <f>VLOOKUP($AB$13,$Q$8:$Z$72,9,FALSE)</f>
        <v>10.207152984426699</v>
      </c>
      <c r="AJ13" s="309">
        <f>VLOOKUP($AB$13,$Q$8:$Z$72,10,FALSE)</f>
        <v>140.66719296185528</v>
      </c>
      <c r="AK13" s="72"/>
      <c r="AL13" s="315">
        <v>6</v>
      </c>
      <c r="AM13" s="293" t="str">
        <f>VLOOKUP($AL$13,$R$8:$Z$72,2,FALSE)</f>
        <v>4.17 Engaged elders</v>
      </c>
      <c r="AN13" s="309">
        <f>VLOOKUP($AL$13,$R$8:$Z$72,3,FALSE)</f>
        <v>737</v>
      </c>
      <c r="AO13" s="310">
        <f>VLOOKUP($AL$13,$R$8:$Z$72,4,FALSE)</f>
        <v>6.7238390657786695</v>
      </c>
      <c r="AP13" s="309">
        <f>VLOOKUP($AL$13,$R$8:$Z$72,5,FALSE)</f>
        <v>23783</v>
      </c>
      <c r="AQ13" s="310">
        <f>VLOOKUP($AL$13,$R$8:$Z$72,6,FALSE)</f>
        <v>6.3697355205892201</v>
      </c>
      <c r="AR13" s="310">
        <f>VLOOKUP($AL$13,$R$8:$Z$72,7,FALSE)</f>
        <v>3.0988521212630871</v>
      </c>
      <c r="AS13" s="310">
        <f>VLOOKUP($AL$13,$R$8:$Z$72,8,FALSE)</f>
        <v>1.5180516160919033</v>
      </c>
      <c r="AT13" s="309">
        <f>VLOOKUP($AL$13,$R$8:$Z$72,9,FALSE)</f>
        <v>105.55915616974774</v>
      </c>
      <c r="AU13" s="72"/>
      <c r="AV13" s="72"/>
      <c r="AW13" s="72"/>
      <c r="BK13" s="31"/>
      <c r="BM13" s="298"/>
      <c r="BN13" s="299"/>
      <c r="BP13" s="31"/>
      <c r="BR13" s="31"/>
    </row>
    <row r="14" spans="2:70" ht="15" customHeight="1" x14ac:dyDescent="0.25">
      <c r="B14" s="306" t="s">
        <v>140</v>
      </c>
      <c r="C14" s="307">
        <v>145</v>
      </c>
      <c r="D14" s="307">
        <v>4801</v>
      </c>
      <c r="F14" s="308" t="str">
        <f t="shared" si="3"/>
        <v>2.7 Burdened lifestyles</v>
      </c>
      <c r="G14" s="309">
        <f t="shared" si="0"/>
        <v>145</v>
      </c>
      <c r="H14" s="310">
        <f t="shared" si="0"/>
        <v>1.3228720007298604</v>
      </c>
      <c r="I14" s="309">
        <f t="shared" si="0"/>
        <v>4801</v>
      </c>
      <c r="J14" s="310">
        <f t="shared" si="0"/>
        <v>1.2858386340810177</v>
      </c>
      <c r="K14" s="310">
        <f t="shared" si="0"/>
        <v>3.020204124140804</v>
      </c>
      <c r="L14" s="310">
        <f t="shared" si="0"/>
        <v>0.34414013003412053</v>
      </c>
      <c r="M14" s="309">
        <f t="shared" si="0"/>
        <v>102.88009441210406</v>
      </c>
      <c r="N14" s="311"/>
      <c r="O14" s="312" t="str">
        <f t="shared" si="4"/>
        <v>2</v>
      </c>
      <c r="P14" s="312" t="str">
        <f t="shared" si="5"/>
        <v>2.7</v>
      </c>
      <c r="Q14" s="312">
        <f>RANK(Z14,$Z$8:$Z$72,0)+COUNTIF($Z$8:Z14,Z14)-1</f>
        <v>10</v>
      </c>
      <c r="R14" s="312">
        <f>RANK(U14,$U$8:$U$72,0)+COUNTIF($U$8:U14,U14)-1</f>
        <v>18</v>
      </c>
      <c r="S14" s="293" t="s">
        <v>141</v>
      </c>
      <c r="T14" s="313">
        <f t="shared" si="6"/>
        <v>145</v>
      </c>
      <c r="U14" s="314">
        <f t="shared" si="7"/>
        <v>1.3228720007298604</v>
      </c>
      <c r="V14" s="313">
        <f t="shared" si="8"/>
        <v>4801</v>
      </c>
      <c r="W14" s="314">
        <f t="shared" si="1"/>
        <v>1.2858386340810177</v>
      </c>
      <c r="X14" s="310">
        <f t="shared" si="9"/>
        <v>3.020204124140804</v>
      </c>
      <c r="Y14" s="310">
        <f t="shared" si="2"/>
        <v>0.34414013003412053</v>
      </c>
      <c r="Z14" s="309">
        <f t="shared" si="10"/>
        <v>102.88009441210406</v>
      </c>
      <c r="AA14" s="72"/>
      <c r="AB14" s="315">
        <v>7</v>
      </c>
      <c r="AC14" s="293" t="str">
        <f>VLOOKUP($AB$14,$Q$8:$Z$72,3,FALSE)</f>
        <v>3.13 Balanced behaviours</v>
      </c>
      <c r="AD14" s="309">
        <f>VLOOKUP($AB$14,$Q$8:$Z$72,4,FALSE)</f>
        <v>411</v>
      </c>
      <c r="AE14" s="310">
        <f>VLOOKUP($AB$14,$Q$8:$Z$72,5,FALSE)</f>
        <v>3.7496578779308463</v>
      </c>
      <c r="AF14" s="309">
        <f>VLOOKUP($AB$14,$Q$8:$Z$72,6,FALSE)</f>
        <v>10208</v>
      </c>
      <c r="AG14" s="310">
        <f>VLOOKUP($AB$14,$Q$8:$Z$72,7,FALSE)</f>
        <v>2.7339805825242718</v>
      </c>
      <c r="AH14" s="310">
        <f>VLOOKUP($AB$14,$Q$8:$Z$72,8,FALSE)</f>
        <v>4.0262539184952972</v>
      </c>
      <c r="AI14" s="310">
        <f>VLOOKUP($AB$14,$Q$8:$Z$72,9,FALSE)</f>
        <v>6.5208250552097553</v>
      </c>
      <c r="AJ14" s="309">
        <f>VLOOKUP($AB$14,$Q$8:$Z$72,10,FALSE)</f>
        <v>137.15012834761265</v>
      </c>
      <c r="AK14" s="72"/>
      <c r="AL14" s="315">
        <v>7</v>
      </c>
      <c r="AM14" s="293" t="str">
        <f>VLOOKUP($AL$14,$R$8:$Z$72,2,FALSE)</f>
        <v>5.22 Healthy suburban households</v>
      </c>
      <c r="AN14" s="309">
        <f>VLOOKUP($AL$14,$R$8:$Z$72,3,FALSE)</f>
        <v>591</v>
      </c>
      <c r="AO14" s="310">
        <f>VLOOKUP($AL$14,$R$8:$Z$72,4,FALSE)</f>
        <v>5.3918438098713617</v>
      </c>
      <c r="AP14" s="309">
        <f>VLOOKUP($AL$14,$R$8:$Z$72,5,FALSE)</f>
        <v>22366</v>
      </c>
      <c r="AQ14" s="310">
        <f>VLOOKUP($AL$14,$R$8:$Z$72,6,FALSE)</f>
        <v>5.9902243053230659</v>
      </c>
      <c r="AR14" s="310">
        <f>VLOOKUP($AL$14,$R$8:$Z$72,7,FALSE)</f>
        <v>2.6424036483948852</v>
      </c>
      <c r="AS14" s="310">
        <f>VLOOKUP($AL$14,$R$8:$Z$72,8,FALSE)</f>
        <v>-2.6399424968358067</v>
      </c>
      <c r="AT14" s="309">
        <f>VLOOKUP($AL$14,$R$8:$Z$72,9,FALSE)</f>
        <v>90.010716378016625</v>
      </c>
      <c r="AU14" s="72"/>
      <c r="AV14" s="72"/>
      <c r="AW14" s="72"/>
      <c r="BK14" s="31"/>
      <c r="BM14" s="298"/>
      <c r="BN14" s="299"/>
      <c r="BP14" s="31"/>
      <c r="BR14" s="31"/>
    </row>
    <row r="15" spans="2:70" ht="15" customHeight="1" x14ac:dyDescent="0.25">
      <c r="B15" s="306" t="s">
        <v>142</v>
      </c>
      <c r="C15" s="307">
        <v>34</v>
      </c>
      <c r="D15" s="307">
        <v>10030</v>
      </c>
      <c r="F15" s="308" t="str">
        <f t="shared" si="3"/>
        <v>2.8 Diverse difficulties</v>
      </c>
      <c r="G15" s="309">
        <f t="shared" si="0"/>
        <v>34</v>
      </c>
      <c r="H15" s="310">
        <f t="shared" si="0"/>
        <v>0.31019067603320866</v>
      </c>
      <c r="I15" s="309">
        <f t="shared" si="0"/>
        <v>10030</v>
      </c>
      <c r="J15" s="310">
        <f t="shared" si="0"/>
        <v>2.6863073317710078</v>
      </c>
      <c r="K15" s="310">
        <f t="shared" si="0"/>
        <v>0.33898305084745761</v>
      </c>
      <c r="L15" s="310">
        <f t="shared" si="0"/>
        <v>-15.386081282831398</v>
      </c>
      <c r="M15" s="309">
        <f t="shared" si="0"/>
        <v>11.547103057218273</v>
      </c>
      <c r="N15" s="311"/>
      <c r="O15" s="312" t="str">
        <f t="shared" si="4"/>
        <v>2</v>
      </c>
      <c r="P15" s="312" t="str">
        <f t="shared" si="5"/>
        <v>2.8</v>
      </c>
      <c r="Q15" s="312">
        <f>RANK(Z15,$Z$8:$Z$72,0)+COUNTIF($Z$8:Z15,Z15)-1</f>
        <v>24</v>
      </c>
      <c r="R15" s="312">
        <f>RANK(U15,$U$8:$U$72,0)+COUNTIF($U$8:U15,U15)-1</f>
        <v>24</v>
      </c>
      <c r="S15" s="293" t="s">
        <v>143</v>
      </c>
      <c r="T15" s="313">
        <f t="shared" si="6"/>
        <v>34</v>
      </c>
      <c r="U15" s="314">
        <f t="shared" si="7"/>
        <v>0.31019067603320866</v>
      </c>
      <c r="V15" s="313">
        <f t="shared" si="8"/>
        <v>10030</v>
      </c>
      <c r="W15" s="314">
        <f t="shared" si="1"/>
        <v>2.6863073317710078</v>
      </c>
      <c r="X15" s="310">
        <f t="shared" si="9"/>
        <v>0.33898305084745761</v>
      </c>
      <c r="Y15" s="310">
        <f t="shared" si="2"/>
        <v>-15.386081282831398</v>
      </c>
      <c r="Z15" s="309">
        <f t="shared" si="10"/>
        <v>11.547103057218273</v>
      </c>
      <c r="AA15" s="72"/>
      <c r="AB15" s="315">
        <v>8</v>
      </c>
      <c r="AC15" s="293" t="str">
        <f>VLOOKUP($AB$15,$Q$8:$Z$72,3,FALSE)</f>
        <v>4.18 Contented neighbourhoods</v>
      </c>
      <c r="AD15" s="309">
        <f>VLOOKUP($AB$15,$Q$8:$Z$72,4,FALSE)</f>
        <v>943</v>
      </c>
      <c r="AE15" s="310">
        <f>VLOOKUP($AB$15,$Q$8:$Z$72,5,FALSE)</f>
        <v>8.6032296323328161</v>
      </c>
      <c r="AF15" s="309">
        <f>VLOOKUP($AB$15,$Q$8:$Z$72,6,FALSE)</f>
        <v>25583</v>
      </c>
      <c r="AG15" s="310">
        <f>VLOOKUP($AB$15,$Q$8:$Z$72,7,FALSE)</f>
        <v>6.851824573150318</v>
      </c>
      <c r="AH15" s="310">
        <f>VLOOKUP($AB$15,$Q$8:$Z$72,8,FALSE)</f>
        <v>3.6860415119415233</v>
      </c>
      <c r="AI15" s="310">
        <f>VLOOKUP($AB$15,$Q$8:$Z$72,9,FALSE)</f>
        <v>7.2580740534110619</v>
      </c>
      <c r="AJ15" s="309">
        <f>VLOOKUP($AB$15,$Q$8:$Z$72,10,FALSE)</f>
        <v>125.56114857414163</v>
      </c>
      <c r="AK15" s="72"/>
      <c r="AL15" s="315">
        <v>8</v>
      </c>
      <c r="AM15" s="293" t="str">
        <f>VLOOKUP($AL$15,$R$8:$Z$72,2,FALSE)</f>
        <v>7.63 Active communal populations</v>
      </c>
      <c r="AN15" s="309">
        <f>VLOOKUP($AL$15,$R$8:$Z$72,3,FALSE)</f>
        <v>591</v>
      </c>
      <c r="AO15" s="310">
        <f>VLOOKUP($AL$15,$R$8:$Z$72,4,FALSE)</f>
        <v>5.3918438098713617</v>
      </c>
      <c r="AP15" s="309">
        <f>VLOOKUP($AL$15,$R$8:$Z$72,5,FALSE)</f>
        <v>714</v>
      </c>
      <c r="AQ15" s="310">
        <f>VLOOKUP($AL$15,$R$8:$Z$72,6,FALSE)</f>
        <v>0.19122865751590223</v>
      </c>
      <c r="AR15" s="310">
        <f>VLOOKUP($AL$15,$R$8:$Z$72,7,FALSE)</f>
        <v>82.773109243697476</v>
      </c>
      <c r="AS15" s="310">
        <f>VLOOKUP($AL$15,$R$8:$Z$72,8,FALSE)</f>
        <v>124.62895774313337</v>
      </c>
      <c r="AT15" s="309">
        <f>VLOOKUP($AL$15,$R$8:$Z$72,9,FALSE)</f>
        <v>2819.5793872699155</v>
      </c>
      <c r="AU15" s="72"/>
      <c r="AV15" s="72"/>
      <c r="AW15" s="72"/>
      <c r="BK15" s="31"/>
      <c r="BM15" s="298"/>
      <c r="BN15" s="299"/>
      <c r="BP15" s="31"/>
      <c r="BR15" s="31"/>
    </row>
    <row r="16" spans="2:70" ht="15" customHeight="1" x14ac:dyDescent="0.25">
      <c r="B16" s="306" t="s">
        <v>144</v>
      </c>
      <c r="C16" s="307">
        <v>838</v>
      </c>
      <c r="D16" s="307">
        <v>20293</v>
      </c>
      <c r="F16" s="308" t="str">
        <f t="shared" si="3"/>
        <v>2.9 Detrimental practices</v>
      </c>
      <c r="G16" s="309">
        <f t="shared" si="0"/>
        <v>838</v>
      </c>
      <c r="H16" s="310">
        <f t="shared" si="0"/>
        <v>7.645287838700848</v>
      </c>
      <c r="I16" s="309">
        <f t="shared" si="0"/>
        <v>20293</v>
      </c>
      <c r="J16" s="310">
        <f t="shared" si="0"/>
        <v>5.4350184131235348</v>
      </c>
      <c r="K16" s="310">
        <f t="shared" si="0"/>
        <v>4.1295027842113043</v>
      </c>
      <c r="L16" s="310">
        <f t="shared" si="0"/>
        <v>10.207152984426699</v>
      </c>
      <c r="M16" s="309">
        <f t="shared" si="0"/>
        <v>140.66719296185528</v>
      </c>
      <c r="N16" s="311"/>
      <c r="O16" s="312" t="str">
        <f t="shared" si="4"/>
        <v>2</v>
      </c>
      <c r="P16" s="312" t="str">
        <f t="shared" si="5"/>
        <v>2.9</v>
      </c>
      <c r="Q16" s="312">
        <f>RANK(Z16,$Z$8:$Z$72,0)+COUNTIF($Z$8:Z16,Z16)-1</f>
        <v>6</v>
      </c>
      <c r="R16" s="312">
        <f>RANK(U16,$U$8:$U$72,0)+COUNTIF($U$8:U16,U16)-1</f>
        <v>4</v>
      </c>
      <c r="S16" s="293" t="s">
        <v>145</v>
      </c>
      <c r="T16" s="313">
        <f t="shared" si="6"/>
        <v>838</v>
      </c>
      <c r="U16" s="314">
        <f t="shared" si="7"/>
        <v>7.645287838700848</v>
      </c>
      <c r="V16" s="313">
        <f t="shared" si="8"/>
        <v>20293</v>
      </c>
      <c r="W16" s="314">
        <f t="shared" si="1"/>
        <v>5.4350184131235348</v>
      </c>
      <c r="X16" s="310">
        <f t="shared" si="9"/>
        <v>4.1295027842113043</v>
      </c>
      <c r="Y16" s="310">
        <f t="shared" si="2"/>
        <v>10.207152984426699</v>
      </c>
      <c r="Z16" s="309">
        <f t="shared" si="10"/>
        <v>140.66719296185528</v>
      </c>
      <c r="AA16" s="72"/>
      <c r="AB16" s="315">
        <v>9</v>
      </c>
      <c r="AC16" s="293" t="str">
        <f>VLOOKUP($AB$16,$Q$8:$Z$72,3,FALSE)</f>
        <v>4.17 Engaged elders</v>
      </c>
      <c r="AD16" s="309">
        <f>VLOOKUP($AB$16,$Q$8:$Z$72,4,FALSE)</f>
        <v>737</v>
      </c>
      <c r="AE16" s="310">
        <f>VLOOKUP($AB$16,$Q$8:$Z$72,5,FALSE)</f>
        <v>6.7238390657786695</v>
      </c>
      <c r="AF16" s="309">
        <f>VLOOKUP($AB$16,$Q$8:$Z$72,6,FALSE)</f>
        <v>23783</v>
      </c>
      <c r="AG16" s="310">
        <f>VLOOKUP($AB$16,$Q$8:$Z$72,7,FALSE)</f>
        <v>6.3697355205892201</v>
      </c>
      <c r="AH16" s="310">
        <f>VLOOKUP($AB$16,$Q$8:$Z$72,8,FALSE)</f>
        <v>3.0988521212630871</v>
      </c>
      <c r="AI16" s="310">
        <f>VLOOKUP($AB$16,$Q$8:$Z$72,9,FALSE)</f>
        <v>1.5180516160919033</v>
      </c>
      <c r="AJ16" s="309">
        <f>VLOOKUP($AB$16,$Q$8:$Z$72,10,FALSE)</f>
        <v>105.55915616974774</v>
      </c>
      <c r="AK16" s="72"/>
      <c r="AL16" s="315">
        <v>9</v>
      </c>
      <c r="AM16" s="293" t="str">
        <f>VLOOKUP($AL$16,$R$8:$Z$72,2,FALSE)</f>
        <v>2.6 Stressed young families</v>
      </c>
      <c r="AN16" s="309">
        <f>VLOOKUP($AL$16,$R$8:$Z$72,3,FALSE)</f>
        <v>517</v>
      </c>
      <c r="AO16" s="310">
        <f>VLOOKUP($AL$16,$R$8:$Z$72,4,FALSE)</f>
        <v>4.7167229267402613</v>
      </c>
      <c r="AP16" s="309">
        <f>VLOOKUP($AL$16,$R$8:$Z$72,5,FALSE)</f>
        <v>9063</v>
      </c>
      <c r="AQ16" s="310">
        <f>VLOOKUP($AL$16,$R$8:$Z$72,6,FALSE)</f>
        <v>2.4273183796451292</v>
      </c>
      <c r="AR16" s="310">
        <f>VLOOKUP($AL$16,$R$8:$Z$72,7,FALSE)</f>
        <v>5.7045128544632018</v>
      </c>
      <c r="AS16" s="310">
        <f>VLOOKUP($AL$16,$R$8:$Z$72,8,FALSE)</f>
        <v>15.574716037935787</v>
      </c>
      <c r="AT16" s="309">
        <f>VLOOKUP($AL$16,$R$8:$Z$72,9,FALSE)</f>
        <v>194.31826357405328</v>
      </c>
      <c r="AU16" s="72"/>
      <c r="AV16" s="72"/>
      <c r="AW16" s="72"/>
      <c r="BK16" s="31"/>
      <c r="BM16" s="298"/>
      <c r="BN16" s="299"/>
      <c r="BP16" s="31"/>
      <c r="BR16" s="31"/>
    </row>
    <row r="17" spans="2:70" ht="15" customHeight="1" x14ac:dyDescent="0.25">
      <c r="B17" s="306" t="s">
        <v>146</v>
      </c>
      <c r="C17" s="307">
        <v>75</v>
      </c>
      <c r="D17" s="307">
        <v>9055</v>
      </c>
      <c r="F17" s="308" t="str">
        <f t="shared" si="3"/>
        <v>3.10 Sedentary habits</v>
      </c>
      <c r="G17" s="309">
        <f t="shared" si="0"/>
        <v>75</v>
      </c>
      <c r="H17" s="310">
        <f t="shared" si="0"/>
        <v>0.68424413830854847</v>
      </c>
      <c r="I17" s="309">
        <f t="shared" si="0"/>
        <v>9055</v>
      </c>
      <c r="J17" s="310">
        <f t="shared" si="0"/>
        <v>2.4251757616337462</v>
      </c>
      <c r="K17" s="310">
        <f t="shared" si="0"/>
        <v>0.82827167310877969</v>
      </c>
      <c r="L17" s="310">
        <f t="shared" si="0"/>
        <v>-11.848579985783985</v>
      </c>
      <c r="M17" s="309">
        <f t="shared" si="0"/>
        <v>28.214208187846967</v>
      </c>
      <c r="N17" s="311"/>
      <c r="O17" s="312" t="str">
        <f t="shared" si="4"/>
        <v>3</v>
      </c>
      <c r="P17" s="312" t="str">
        <f>LEFT(S17,4)</f>
        <v>3.10</v>
      </c>
      <c r="Q17" s="312">
        <f>RANK(Z17,$Z$8:$Z$72,0)+COUNTIF($Z$8:Z17,Z17)-1</f>
        <v>19</v>
      </c>
      <c r="R17" s="312">
        <f>RANK(U17,$U$8:$U$72,0)+COUNTIF($U$8:U17,U17)-1</f>
        <v>21</v>
      </c>
      <c r="S17" s="293" t="s">
        <v>147</v>
      </c>
      <c r="T17" s="313">
        <f t="shared" si="6"/>
        <v>75</v>
      </c>
      <c r="U17" s="314">
        <f t="shared" si="7"/>
        <v>0.68424413830854847</v>
      </c>
      <c r="V17" s="313">
        <f t="shared" si="8"/>
        <v>9055</v>
      </c>
      <c r="W17" s="314">
        <f t="shared" si="1"/>
        <v>2.4251757616337462</v>
      </c>
      <c r="X17" s="310">
        <f t="shared" si="9"/>
        <v>0.82827167310877969</v>
      </c>
      <c r="Y17" s="310">
        <f t="shared" si="2"/>
        <v>-11.848579985783985</v>
      </c>
      <c r="Z17" s="309">
        <f t="shared" si="10"/>
        <v>28.214208187846967</v>
      </c>
      <c r="AA17" s="72"/>
      <c r="AB17" s="315">
        <v>10</v>
      </c>
      <c r="AC17" s="293" t="str">
        <f>VLOOKUP($AB$17,$Q$8:$Z$72,3,FALSE)</f>
        <v>2.7 Burdened lifestyles</v>
      </c>
      <c r="AD17" s="309">
        <f>VLOOKUP($AB$17,$Q$8:$Z$72,4,FALSE)</f>
        <v>145</v>
      </c>
      <c r="AE17" s="310">
        <f>VLOOKUP($AB$17,$Q$8:$Z$72,5,FALSE)</f>
        <v>1.3228720007298604</v>
      </c>
      <c r="AF17" s="309">
        <f>VLOOKUP($AB$17,$Q$8:$Z$72,6,FALSE)</f>
        <v>4801</v>
      </c>
      <c r="AG17" s="310">
        <f>VLOOKUP($AB$17,$Q$8:$Z$72,7,FALSE)</f>
        <v>1.2858386340810177</v>
      </c>
      <c r="AH17" s="310">
        <f>VLOOKUP($AB$17,$Q$8:$Z$72,8,FALSE)</f>
        <v>3.020204124140804</v>
      </c>
      <c r="AI17" s="310">
        <f>VLOOKUP($AB$17,$Q$8:$Z$72,9,FALSE)</f>
        <v>0.34414013003412053</v>
      </c>
      <c r="AJ17" s="309">
        <f>VLOOKUP($AB$17,$Q$8:$Z$72,10,FALSE)</f>
        <v>102.88009441210406</v>
      </c>
      <c r="AK17" s="72"/>
      <c r="AL17" s="315">
        <v>10</v>
      </c>
      <c r="AM17" s="293" t="str">
        <f>VLOOKUP($AL$17,$R$8:$Z$72,2,FALSE)</f>
        <v>7.64 Inactive communal populations</v>
      </c>
      <c r="AN17" s="309">
        <f>VLOOKUP($AL$17,$R$8:$Z$72,3,FALSE)</f>
        <v>453</v>
      </c>
      <c r="AO17" s="310">
        <f>VLOOKUP($AL$17,$R$8:$Z$72,4,FALSE)</f>
        <v>4.132834595383633</v>
      </c>
      <c r="AP17" s="309">
        <f>VLOOKUP($AL$17,$R$8:$Z$72,5,FALSE)</f>
        <v>3052</v>
      </c>
      <c r="AQ17" s="310">
        <f>VLOOKUP($AL$17,$R$8:$Z$72,6,FALSE)</f>
        <v>0.81740877134248413</v>
      </c>
      <c r="AR17" s="310">
        <f>VLOOKUP($AL$17,$R$8:$Z$72,7,FALSE)</f>
        <v>14.842726081258192</v>
      </c>
      <c r="AS17" s="310">
        <f>VLOOKUP($AL$17,$R$8:$Z$72,8,FALSE)</f>
        <v>38.550235257324729</v>
      </c>
      <c r="AT17" s="309">
        <f>VLOOKUP($AL$17,$R$8:$Z$72,9,FALSE)</f>
        <v>505.60193874553204</v>
      </c>
      <c r="AU17" s="72"/>
      <c r="AV17" s="72"/>
      <c r="AW17" s="72"/>
      <c r="BF17" s="72"/>
      <c r="BG17" s="72"/>
      <c r="BH17" s="72"/>
      <c r="BI17" s="72"/>
      <c r="BJ17" s="72"/>
      <c r="BK17" s="31"/>
      <c r="BM17" s="298"/>
      <c r="BN17" s="299"/>
      <c r="BP17" s="31"/>
      <c r="BR17" s="31"/>
    </row>
    <row r="18" spans="2:70" ht="15" customHeight="1" x14ac:dyDescent="0.25">
      <c r="B18" s="306" t="s">
        <v>148</v>
      </c>
      <c r="C18" s="307">
        <v>264</v>
      </c>
      <c r="D18" s="307">
        <v>12641</v>
      </c>
      <c r="F18" s="308" t="str">
        <f t="shared" si="3"/>
        <v>3.11 Pressured parents</v>
      </c>
      <c r="G18" s="309">
        <f t="shared" si="0"/>
        <v>264</v>
      </c>
      <c r="H18" s="310">
        <f t="shared" si="0"/>
        <v>2.4085393668460906</v>
      </c>
      <c r="I18" s="309">
        <f t="shared" si="0"/>
        <v>12641</v>
      </c>
      <c r="J18" s="310">
        <f t="shared" si="0"/>
        <v>3.3856042852360226</v>
      </c>
      <c r="K18" s="310">
        <f t="shared" si="0"/>
        <v>2.0884423700656596</v>
      </c>
      <c r="L18" s="310">
        <f t="shared" si="0"/>
        <v>-5.6560011651835627</v>
      </c>
      <c r="M18" s="309">
        <f t="shared" si="0"/>
        <v>71.14060486481759</v>
      </c>
      <c r="N18" s="311"/>
      <c r="O18" s="312" t="str">
        <f t="shared" si="4"/>
        <v>3</v>
      </c>
      <c r="P18" s="312" t="str">
        <f t="shared" ref="P18:P36" si="11">LEFT(S18,4)</f>
        <v>3.11</v>
      </c>
      <c r="Q18" s="312">
        <f>RANK(Z18,$Z$8:$Z$72,0)+COUNTIF($Z$8:Z18,Z18)-1</f>
        <v>16</v>
      </c>
      <c r="R18" s="312">
        <f>RANK(U18,$U$8:$U$72,0)+COUNTIF($U$8:U18,U18)-1</f>
        <v>15</v>
      </c>
      <c r="S18" s="293" t="s">
        <v>149</v>
      </c>
      <c r="T18" s="313">
        <f t="shared" si="6"/>
        <v>264</v>
      </c>
      <c r="U18" s="314">
        <f t="shared" si="7"/>
        <v>2.4085393668460906</v>
      </c>
      <c r="V18" s="313">
        <f t="shared" si="8"/>
        <v>12641</v>
      </c>
      <c r="W18" s="314">
        <f t="shared" si="1"/>
        <v>3.3856042852360226</v>
      </c>
      <c r="X18" s="310">
        <f t="shared" si="9"/>
        <v>2.0884423700656596</v>
      </c>
      <c r="Y18" s="310">
        <f t="shared" si="2"/>
        <v>-5.6560011651835627</v>
      </c>
      <c r="Z18" s="309">
        <f t="shared" si="10"/>
        <v>71.14060486481759</v>
      </c>
      <c r="AA18" s="72"/>
      <c r="AB18" s="315">
        <v>11</v>
      </c>
      <c r="AC18" s="293" t="str">
        <f>VLOOKUP($AB$18,$Q$8:$Z$72,3,FALSE)</f>
        <v>5.22 Healthy suburban households</v>
      </c>
      <c r="AD18" s="309">
        <f>VLOOKUP($AB$18,$Q$8:$Z$72,4,FALSE)</f>
        <v>591</v>
      </c>
      <c r="AE18" s="310">
        <f>VLOOKUP($AB$18,$Q$8:$Z$72,5,FALSE)</f>
        <v>5.3918438098713617</v>
      </c>
      <c r="AF18" s="309">
        <f>VLOOKUP($AB$18,$Q$8:$Z$72,6,FALSE)</f>
        <v>22366</v>
      </c>
      <c r="AG18" s="310">
        <f>VLOOKUP($AB$18,$Q$8:$Z$72,7,FALSE)</f>
        <v>5.9902243053230659</v>
      </c>
      <c r="AH18" s="310">
        <f>VLOOKUP($AB$18,$Q$8:$Z$72,8,FALSE)</f>
        <v>2.6424036483948852</v>
      </c>
      <c r="AI18" s="310">
        <f>VLOOKUP($AB$18,$Q$8:$Z$72,9,FALSE)</f>
        <v>-2.6399424968358067</v>
      </c>
      <c r="AJ18" s="309">
        <f>VLOOKUP($AB$18,$Q$8:$Z$72,10,FALSE)</f>
        <v>90.010716378016625</v>
      </c>
      <c r="AK18" s="72"/>
      <c r="AL18" s="315">
        <v>11</v>
      </c>
      <c r="AM18" s="293" t="str">
        <f>VLOOKUP($AL$18,$R$8:$Z$72,2,FALSE)</f>
        <v>3.13 Balanced behaviours</v>
      </c>
      <c r="AN18" s="309">
        <f>VLOOKUP($AL$18,$R$8:$Z$72,3,FALSE)</f>
        <v>411</v>
      </c>
      <c r="AO18" s="310">
        <f>VLOOKUP($AL$18,$R$8:$Z$72,4,FALSE)</f>
        <v>3.7496578779308463</v>
      </c>
      <c r="AP18" s="309">
        <f>VLOOKUP($AL$18,$R$8:$Z$72,5,FALSE)</f>
        <v>10208</v>
      </c>
      <c r="AQ18" s="310">
        <f>VLOOKUP($AL$18,$R$8:$Z$72,6,FALSE)</f>
        <v>2.7339805825242718</v>
      </c>
      <c r="AR18" s="310">
        <f>VLOOKUP($AL$18,$R$8:$Z$72,7,FALSE)</f>
        <v>4.0262539184952972</v>
      </c>
      <c r="AS18" s="310">
        <f>VLOOKUP($AL$18,$R$8:$Z$72,8,FALSE)</f>
        <v>6.5208250552097553</v>
      </c>
      <c r="AT18" s="309">
        <f>VLOOKUP($AL$18,$R$8:$Z$72,9,FALSE)</f>
        <v>137.15012834761265</v>
      </c>
      <c r="AU18" s="72"/>
      <c r="AV18" s="72"/>
      <c r="AW18" s="72"/>
      <c r="BF18" s="72"/>
      <c r="BG18" s="72"/>
      <c r="BH18" s="72"/>
      <c r="BI18" s="72"/>
      <c r="BJ18" s="72"/>
      <c r="BK18" s="31"/>
      <c r="BM18" s="298"/>
      <c r="BN18" s="299"/>
      <c r="BP18" s="31"/>
      <c r="BR18" s="31"/>
    </row>
    <row r="19" spans="2:70" ht="15" customHeight="1" x14ac:dyDescent="0.25">
      <c r="B19" s="306" t="s">
        <v>150</v>
      </c>
      <c r="C19" s="307">
        <v>35</v>
      </c>
      <c r="D19" s="307">
        <v>9365</v>
      </c>
      <c r="F19" s="308" t="str">
        <f t="shared" si="3"/>
        <v>3.12 Urban isolation</v>
      </c>
      <c r="G19" s="309">
        <f t="shared" si="0"/>
        <v>35</v>
      </c>
      <c r="H19" s="310">
        <f t="shared" si="0"/>
        <v>0.31931393121065593</v>
      </c>
      <c r="I19" s="309">
        <f t="shared" si="0"/>
        <v>9365</v>
      </c>
      <c r="J19" s="310">
        <f t="shared" si="0"/>
        <v>2.508202209574824</v>
      </c>
      <c r="K19" s="310">
        <f t="shared" si="0"/>
        <v>0.37373198077949815</v>
      </c>
      <c r="L19" s="310">
        <f t="shared" si="0"/>
        <v>-14.654917296785218</v>
      </c>
      <c r="M19" s="309">
        <f t="shared" si="0"/>
        <v>12.730789008625592</v>
      </c>
      <c r="N19" s="311"/>
      <c r="O19" s="312" t="str">
        <f t="shared" si="4"/>
        <v>3</v>
      </c>
      <c r="P19" s="312" t="str">
        <f t="shared" si="11"/>
        <v>3.12</v>
      </c>
      <c r="Q19" s="312">
        <f>RANK(Z19,$Z$8:$Z$72,0)+COUNTIF($Z$8:Z19,Z19)-1</f>
        <v>23</v>
      </c>
      <c r="R19" s="312">
        <f>RANK(U19,$U$8:$U$72,0)+COUNTIF($U$8:U19,U19)-1</f>
        <v>23</v>
      </c>
      <c r="S19" s="293" t="s">
        <v>151</v>
      </c>
      <c r="T19" s="313">
        <f t="shared" si="6"/>
        <v>35</v>
      </c>
      <c r="U19" s="314">
        <f t="shared" si="7"/>
        <v>0.31931393121065593</v>
      </c>
      <c r="V19" s="313">
        <f t="shared" si="8"/>
        <v>9365</v>
      </c>
      <c r="W19" s="314">
        <f t="shared" si="1"/>
        <v>2.508202209574824</v>
      </c>
      <c r="X19" s="310">
        <f t="shared" si="9"/>
        <v>0.37373198077949815</v>
      </c>
      <c r="Y19" s="310">
        <f t="shared" si="2"/>
        <v>-14.654917296785218</v>
      </c>
      <c r="Z19" s="309">
        <f t="shared" si="10"/>
        <v>12.730789008625592</v>
      </c>
      <c r="AA19" s="72"/>
      <c r="AB19" s="315">
        <v>12</v>
      </c>
      <c r="AC19" s="293" t="str">
        <f>VLOOKUP($AB$19,$Q$8:$Z$72,3,FALSE)</f>
        <v>5.24 Comfortable maturity</v>
      </c>
      <c r="AD19" s="309">
        <f>VLOOKUP($AB$19,$Q$8:$Z$72,4,FALSE)</f>
        <v>764</v>
      </c>
      <c r="AE19" s="310">
        <f>VLOOKUP($AB$19,$Q$8:$Z$72,5,FALSE)</f>
        <v>6.9701669555697467</v>
      </c>
      <c r="AF19" s="309">
        <f>VLOOKUP($AB$19,$Q$8:$Z$72,6,FALSE)</f>
        <v>32027</v>
      </c>
      <c r="AG19" s="310">
        <f>VLOOKUP($AB$19,$Q$8:$Z$72,7,FALSE)</f>
        <v>8.5777033813190489</v>
      </c>
      <c r="AH19" s="310">
        <f>VLOOKUP($AB$19,$Q$8:$Z$72,8,FALSE)</f>
        <v>2.3854872451369156</v>
      </c>
      <c r="AI19" s="310">
        <f>VLOOKUP($AB$19,$Q$8:$Z$72,9,FALSE)</f>
        <v>-6.0099981156037376</v>
      </c>
      <c r="AJ19" s="309">
        <f>VLOOKUP($AB$19,$Q$8:$Z$72,10,FALSE)</f>
        <v>81.259127830763248</v>
      </c>
      <c r="AK19" s="72"/>
      <c r="AL19" s="315">
        <v>12</v>
      </c>
      <c r="AM19" s="293" t="str">
        <f>VLOOKUP($AL$19,$R$8:$Z$72,2,FALSE)</f>
        <v>4.16 Worried well</v>
      </c>
      <c r="AN19" s="309">
        <f>VLOOKUP($AL$19,$R$8:$Z$72,3,FALSE)</f>
        <v>340</v>
      </c>
      <c r="AO19" s="310">
        <f>VLOOKUP($AL$19,$R$8:$Z$72,4,FALSE)</f>
        <v>3.1019067603320867</v>
      </c>
      <c r="AP19" s="309">
        <f>VLOOKUP($AL$19,$R$8:$Z$72,5,FALSE)</f>
        <v>14545</v>
      </c>
      <c r="AQ19" s="310">
        <f>VLOOKUP($AL$19,$R$8:$Z$72,6,FALSE)</f>
        <v>3.8955473719450953</v>
      </c>
      <c r="AR19" s="310">
        <f>VLOOKUP($AL$19,$R$8:$Z$72,7,FALSE)</f>
        <v>2.3375730491577862</v>
      </c>
      <c r="AS19" s="310">
        <f>VLOOKUP($AL$19,$R$8:$Z$72,8,FALSE)</f>
        <v>-4.2943058465236863</v>
      </c>
      <c r="AT19" s="309">
        <f>VLOOKUP($AL$19,$R$8:$Z$72,9,FALSE)</f>
        <v>79.626980862082704</v>
      </c>
      <c r="AU19" s="72"/>
      <c r="AV19" s="72"/>
      <c r="AW19" s="72"/>
      <c r="BF19" s="72"/>
      <c r="BG19" s="72"/>
      <c r="BH19" s="72"/>
      <c r="BI19" s="72"/>
      <c r="BJ19" s="72"/>
      <c r="BK19" s="31"/>
      <c r="BM19" s="298"/>
      <c r="BN19" s="299"/>
      <c r="BP19" s="31"/>
      <c r="BR19" s="31"/>
    </row>
    <row r="20" spans="2:70" ht="15" customHeight="1" x14ac:dyDescent="0.25">
      <c r="B20" s="306" t="s">
        <v>152</v>
      </c>
      <c r="C20" s="307">
        <v>411</v>
      </c>
      <c r="D20" s="307">
        <v>10208</v>
      </c>
      <c r="F20" s="308" t="str">
        <f t="shared" si="3"/>
        <v>3.13 Balanced behaviours</v>
      </c>
      <c r="G20" s="309">
        <f t="shared" si="0"/>
        <v>411</v>
      </c>
      <c r="H20" s="310">
        <f t="shared" si="0"/>
        <v>3.7496578779308463</v>
      </c>
      <c r="I20" s="309">
        <f t="shared" si="0"/>
        <v>10208</v>
      </c>
      <c r="J20" s="310">
        <f t="shared" si="0"/>
        <v>2.7339805825242718</v>
      </c>
      <c r="K20" s="310">
        <f t="shared" si="0"/>
        <v>4.0262539184952972</v>
      </c>
      <c r="L20" s="310">
        <f t="shared" si="0"/>
        <v>6.5208250552097553</v>
      </c>
      <c r="M20" s="309">
        <f t="shared" si="0"/>
        <v>137.15012834761265</v>
      </c>
      <c r="N20" s="311"/>
      <c r="O20" s="312" t="str">
        <f t="shared" si="4"/>
        <v>3</v>
      </c>
      <c r="P20" s="312" t="str">
        <f t="shared" si="11"/>
        <v>3.13</v>
      </c>
      <c r="Q20" s="312">
        <f>RANK(Z20,$Z$8:$Z$72,0)+COUNTIF($Z$8:Z20,Z20)-1</f>
        <v>7</v>
      </c>
      <c r="R20" s="312">
        <f>RANK(U20,$U$8:$U$72,0)+COUNTIF($U$8:U20,U20)-1</f>
        <v>11</v>
      </c>
      <c r="S20" s="293" t="s">
        <v>153</v>
      </c>
      <c r="T20" s="313">
        <f t="shared" si="6"/>
        <v>411</v>
      </c>
      <c r="U20" s="314">
        <f t="shared" si="7"/>
        <v>3.7496578779308463</v>
      </c>
      <c r="V20" s="313">
        <f t="shared" si="8"/>
        <v>10208</v>
      </c>
      <c r="W20" s="314">
        <f t="shared" si="1"/>
        <v>2.7339805825242718</v>
      </c>
      <c r="X20" s="310">
        <f t="shared" si="9"/>
        <v>4.0262539184952972</v>
      </c>
      <c r="Y20" s="310">
        <f t="shared" si="2"/>
        <v>6.5208250552097553</v>
      </c>
      <c r="Z20" s="309">
        <f t="shared" si="10"/>
        <v>137.15012834761265</v>
      </c>
      <c r="AA20" s="72"/>
      <c r="AB20" s="315">
        <v>13</v>
      </c>
      <c r="AC20" s="293" t="str">
        <f>VLOOKUP($AB$20,$Q$8:$Z$36,3,FALSE)</f>
        <v>4.16 Worried well</v>
      </c>
      <c r="AD20" s="309">
        <f>VLOOKUP($AB$20,$Q$8:$Z$72,4,FALSE)</f>
        <v>340</v>
      </c>
      <c r="AE20" s="310">
        <f>VLOOKUP($AB$20,$Q$8:$Z$72,5,FALSE)</f>
        <v>3.1019067603320867</v>
      </c>
      <c r="AF20" s="309">
        <f>VLOOKUP($AB$20,$Q$8:$Z$72,6,FALSE)</f>
        <v>14545</v>
      </c>
      <c r="AG20" s="310">
        <f>VLOOKUP($AB$20,$Q$8:$Z$72,7,FALSE)</f>
        <v>3.8955473719450953</v>
      </c>
      <c r="AH20" s="310">
        <f>VLOOKUP($AB$20,$Q$8:$Z$72,8,FALSE)</f>
        <v>2.3375730491577862</v>
      </c>
      <c r="AI20" s="310">
        <f>VLOOKUP($AB$20,$Q$8:$Z$72,9,FALSE)</f>
        <v>-4.2943058465236863</v>
      </c>
      <c r="AJ20" s="309">
        <f>VLOOKUP($AB$20,$Q$8:$Z$72,10,FALSE)</f>
        <v>79.626980862082704</v>
      </c>
      <c r="AK20" s="72"/>
      <c r="AL20" s="315">
        <v>13</v>
      </c>
      <c r="AM20" s="293" t="str">
        <f>VLOOKUP($AL$20,$R$8:$Z$72,2,FALSE)</f>
        <v>5.20 Five-a-day families</v>
      </c>
      <c r="AN20" s="309">
        <f>VLOOKUP($AL$20,$R$8:$Z$72,3,FALSE)</f>
        <v>337</v>
      </c>
      <c r="AO20" s="310">
        <f>VLOOKUP($AL$20,$R$8:$Z$72,4,FALSE)</f>
        <v>3.0745369947997445</v>
      </c>
      <c r="AP20" s="309">
        <f>VLOOKUP($AL$20,$R$8:$Z$72,5,FALSE)</f>
        <v>15653</v>
      </c>
      <c r="AQ20" s="310">
        <f>VLOOKUP($AL$20,$R$8:$Z$72,6,FALSE)</f>
        <v>4.1922999665215936</v>
      </c>
      <c r="AR20" s="310">
        <f>VLOOKUP($AL$20,$R$8:$Z$72,7,FALSE)</f>
        <v>2.1529419280649078</v>
      </c>
      <c r="AS20" s="310">
        <f>VLOOKUP($AL$20,$R$8:$Z$72,8,FALSE)</f>
        <v>-5.8391337786342454</v>
      </c>
      <c r="AT20" s="309">
        <f>VLOOKUP($AL$20,$R$8:$Z$72,9,FALSE)</f>
        <v>73.337714842736517</v>
      </c>
      <c r="AU20" s="72"/>
      <c r="AV20" s="72"/>
      <c r="AW20" s="72"/>
      <c r="BF20" s="72"/>
      <c r="BG20" s="72"/>
      <c r="BH20" s="72"/>
      <c r="BI20" s="72"/>
      <c r="BJ20" s="72"/>
      <c r="BK20" s="31"/>
      <c r="BM20" s="298"/>
      <c r="BN20" s="299"/>
      <c r="BP20" s="31"/>
      <c r="BR20" s="31"/>
    </row>
    <row r="21" spans="2:70" ht="15" customHeight="1" x14ac:dyDescent="0.25">
      <c r="B21" s="306" t="s">
        <v>154</v>
      </c>
      <c r="C21" s="307">
        <v>165</v>
      </c>
      <c r="D21" s="307">
        <v>13048</v>
      </c>
      <c r="F21" s="308" t="str">
        <f t="shared" si="3"/>
        <v>3.14 Mid-life moderation</v>
      </c>
      <c r="G21" s="309">
        <f t="shared" si="0"/>
        <v>165</v>
      </c>
      <c r="H21" s="310">
        <f t="shared" si="0"/>
        <v>1.5053371042788068</v>
      </c>
      <c r="I21" s="309">
        <f t="shared" si="0"/>
        <v>13048</v>
      </c>
      <c r="J21" s="310">
        <f t="shared" si="0"/>
        <v>3.4946099765651155</v>
      </c>
      <c r="K21" s="310">
        <f t="shared" si="0"/>
        <v>1.264561618638872</v>
      </c>
      <c r="L21" s="310">
        <f t="shared" si="0"/>
        <v>-11.340816090939299</v>
      </c>
      <c r="M21" s="309">
        <f t="shared" si="0"/>
        <v>43.075968831246129</v>
      </c>
      <c r="N21" s="311"/>
      <c r="O21" s="312" t="str">
        <f t="shared" si="4"/>
        <v>3</v>
      </c>
      <c r="P21" s="312" t="str">
        <f t="shared" si="11"/>
        <v>3.14</v>
      </c>
      <c r="Q21" s="312">
        <f>RANK(Z21,$Z$8:$Z$72,0)+COUNTIF($Z$8:Z21,Z21)-1</f>
        <v>17</v>
      </c>
      <c r="R21" s="312">
        <f>RANK(U21,$U$8:$U$72,0)+COUNTIF($U$8:U21,U21)-1</f>
        <v>16</v>
      </c>
      <c r="S21" s="293" t="s">
        <v>155</v>
      </c>
      <c r="T21" s="313">
        <f t="shared" si="6"/>
        <v>165</v>
      </c>
      <c r="U21" s="314">
        <f t="shared" si="7"/>
        <v>1.5053371042788068</v>
      </c>
      <c r="V21" s="313">
        <f t="shared" si="8"/>
        <v>13048</v>
      </c>
      <c r="W21" s="314">
        <f t="shared" si="1"/>
        <v>3.4946099765651155</v>
      </c>
      <c r="X21" s="310">
        <f t="shared" si="9"/>
        <v>1.264561618638872</v>
      </c>
      <c r="Y21" s="310">
        <f t="shared" si="2"/>
        <v>-11.340816090939299</v>
      </c>
      <c r="Z21" s="309">
        <f>IF(AND(W21&gt;0,X21&gt;0),(U21/W21)*100,0)</f>
        <v>43.075968831246129</v>
      </c>
      <c r="AA21" s="72"/>
      <c r="AB21" s="315">
        <v>14</v>
      </c>
      <c r="AC21" s="293" t="str">
        <f>VLOOKUP($AB$21,$Q$8:$Z$72,3,FALSE)</f>
        <v>5.25 First-class fitness</v>
      </c>
      <c r="AD21" s="309">
        <f>VLOOKUP($AB$21,$Q$8:$Z$72,4,FALSE)</f>
        <v>276</v>
      </c>
      <c r="AE21" s="310">
        <f>VLOOKUP($AB$21,$Q$8:$Z$72,5,FALSE)</f>
        <v>2.5180184289754584</v>
      </c>
      <c r="AF21" s="309">
        <f>VLOOKUP($AB$21,$Q$8:$Z$72,6,FALSE)</f>
        <v>12434</v>
      </c>
      <c r="AG21" s="310">
        <f>VLOOKUP($AB$21,$Q$8:$Z$72,7,FALSE)</f>
        <v>3.3301640441914961</v>
      </c>
      <c r="AH21" s="310">
        <f>VLOOKUP($AB$21,$Q$8:$Z$72,8,FALSE)</f>
        <v>2.2197201222454561</v>
      </c>
      <c r="AI21" s="310">
        <f>VLOOKUP($AB$21,$Q$8:$Z$72,9,FALSE)</f>
        <v>-4.738934305576727</v>
      </c>
      <c r="AJ21" s="309">
        <f>VLOOKUP($AB$21,$Q$8:$Z$72,10,FALSE)</f>
        <v>75.612444178760811</v>
      </c>
      <c r="AK21" s="72"/>
      <c r="AL21" s="315">
        <v>14</v>
      </c>
      <c r="AM21" s="293" t="str">
        <f>VLOOKUP($AL$21,$R$8:$Z$72,2,FALSE)</f>
        <v>5.25 First-class fitness</v>
      </c>
      <c r="AN21" s="309">
        <f>VLOOKUP($AL$21,$R$8:$Z$72,3,FALSE)</f>
        <v>276</v>
      </c>
      <c r="AO21" s="310">
        <f>VLOOKUP($AL$21,$R$8:$Z$72,4,FALSE)</f>
        <v>2.5180184289754584</v>
      </c>
      <c r="AP21" s="309">
        <f>VLOOKUP($AL$21,$R$8:$Z$72,5,FALSE)</f>
        <v>12434</v>
      </c>
      <c r="AQ21" s="310">
        <f>VLOOKUP($AL$21,$R$8:$Z$72,6,FALSE)</f>
        <v>3.3301640441914961</v>
      </c>
      <c r="AR21" s="310">
        <f>VLOOKUP($AL$21,$R$8:$Z$72,7,FALSE)</f>
        <v>2.2197201222454561</v>
      </c>
      <c r="AS21" s="310">
        <f>VLOOKUP($AL$21,$R$8:$Z$72,8,FALSE)</f>
        <v>-4.738934305576727</v>
      </c>
      <c r="AT21" s="309">
        <f>VLOOKUP($AL$21,$R$8:$Z$72,9,FALSE)</f>
        <v>75.612444178760811</v>
      </c>
      <c r="AU21" s="72"/>
      <c r="AV21" s="72"/>
      <c r="AW21" s="72"/>
      <c r="BF21" s="72"/>
      <c r="BG21" s="72"/>
      <c r="BH21" s="72"/>
      <c r="BI21" s="72"/>
      <c r="BJ21" s="72"/>
      <c r="BK21" s="31"/>
      <c r="BM21" s="298"/>
      <c r="BN21" s="299"/>
      <c r="BP21" s="31"/>
      <c r="BR21" s="31"/>
    </row>
    <row r="22" spans="2:70" ht="15" customHeight="1" x14ac:dyDescent="0.25">
      <c r="B22" s="306" t="s">
        <v>156</v>
      </c>
      <c r="C22" s="307">
        <v>153</v>
      </c>
      <c r="D22" s="307">
        <v>20293</v>
      </c>
      <c r="F22" s="308" t="str">
        <f t="shared" si="3"/>
        <v>4.15 Sociable pensioners</v>
      </c>
      <c r="G22" s="309">
        <f t="shared" si="0"/>
        <v>153</v>
      </c>
      <c r="H22" s="310">
        <f t="shared" si="0"/>
        <v>1.3958580421494389</v>
      </c>
      <c r="I22" s="309">
        <f t="shared" si="0"/>
        <v>20293</v>
      </c>
      <c r="J22" s="310">
        <f t="shared" si="0"/>
        <v>5.4350184131235348</v>
      </c>
      <c r="K22" s="310">
        <f t="shared" si="0"/>
        <v>0.7539545656137584</v>
      </c>
      <c r="L22" s="310">
        <f t="shared" si="0"/>
        <v>-18.653077927093719</v>
      </c>
      <c r="M22" s="309">
        <f t="shared" si="0"/>
        <v>25.682673655326806</v>
      </c>
      <c r="N22" s="311"/>
      <c r="O22" s="312" t="str">
        <f t="shared" si="4"/>
        <v>4</v>
      </c>
      <c r="P22" s="312" t="str">
        <f t="shared" si="11"/>
        <v>4.15</v>
      </c>
      <c r="Q22" s="312">
        <f>RANK(Z22,$Z$8:$Z$72,0)+COUNTIF($Z$8:Z22,Z22)-1</f>
        <v>21</v>
      </c>
      <c r="R22" s="312">
        <f>RANK(U22,$U$8:$U$72,0)+COUNTIF($U$8:U22,U22)-1</f>
        <v>17</v>
      </c>
      <c r="S22" s="293" t="s">
        <v>157</v>
      </c>
      <c r="T22" s="313">
        <f t="shared" si="6"/>
        <v>153</v>
      </c>
      <c r="U22" s="314">
        <f t="shared" si="7"/>
        <v>1.3958580421494389</v>
      </c>
      <c r="V22" s="313">
        <f t="shared" si="8"/>
        <v>20293</v>
      </c>
      <c r="W22" s="314">
        <f t="shared" si="1"/>
        <v>5.4350184131235348</v>
      </c>
      <c r="X22" s="310">
        <f t="shared" si="9"/>
        <v>0.7539545656137584</v>
      </c>
      <c r="Y22" s="310">
        <f t="shared" si="2"/>
        <v>-18.653077927093719</v>
      </c>
      <c r="Z22" s="309">
        <f t="shared" si="10"/>
        <v>25.682673655326806</v>
      </c>
      <c r="AA22" s="72"/>
      <c r="AB22" s="315">
        <v>15</v>
      </c>
      <c r="AC22" s="293" t="str">
        <f>VLOOKUP($AB$22,$Q$8:$Z$72,3,FALSE)</f>
        <v>5.20 Five-a-day families</v>
      </c>
      <c r="AD22" s="309">
        <f>VLOOKUP($AB$22,$Q$8:$Z$72,4,FALSE)</f>
        <v>337</v>
      </c>
      <c r="AE22" s="310">
        <f>VLOOKUP($AB$22,$Q$8:$Z$72,5,FALSE)</f>
        <v>3.0745369947997445</v>
      </c>
      <c r="AF22" s="309">
        <f>VLOOKUP($AB$22,$Q$8:$Z$72,6,FALSE)</f>
        <v>15653</v>
      </c>
      <c r="AG22" s="310">
        <f>VLOOKUP($AB$22,$Q$8:$Z$72,7,FALSE)</f>
        <v>4.1922999665215936</v>
      </c>
      <c r="AH22" s="310">
        <f>VLOOKUP($AB$22,$Q$8:$Z$72,8,FALSE)</f>
        <v>2.1529419280649078</v>
      </c>
      <c r="AI22" s="310">
        <f>VLOOKUP($AB$22,$Q$8:$Z$72,9,FALSE)</f>
        <v>-5.8391337786342454</v>
      </c>
      <c r="AJ22" s="309">
        <f>VLOOKUP($AB$22,$Q$8:$Z$72,10,FALSE)</f>
        <v>73.337714842736517</v>
      </c>
      <c r="AK22" s="72"/>
      <c r="AL22" s="315">
        <v>15</v>
      </c>
      <c r="AM22" s="293" t="str">
        <f>VLOOKUP($AL$22,$R$8:$Z$72,2,FALSE)</f>
        <v>3.11 Pressured parents</v>
      </c>
      <c r="AN22" s="309">
        <f>VLOOKUP($AL$22,$R$8:$Z$72,3,FALSE)</f>
        <v>264</v>
      </c>
      <c r="AO22" s="310">
        <f>VLOOKUP($AL$22,$R$8:$Z$72,4,FALSE)</f>
        <v>2.4085393668460906</v>
      </c>
      <c r="AP22" s="309">
        <f>VLOOKUP($AL$22,$R$8:$Z$72,5,FALSE)</f>
        <v>12641</v>
      </c>
      <c r="AQ22" s="310">
        <f>VLOOKUP($AL$22,$R$8:$Z$72,6,FALSE)</f>
        <v>3.3856042852360226</v>
      </c>
      <c r="AR22" s="310">
        <f>VLOOKUP($AL$22,$R$8:$Z$72,7,FALSE)</f>
        <v>2.0884423700656596</v>
      </c>
      <c r="AS22" s="310">
        <f>VLOOKUP($AL$22,$R$8:$Z$72,8,FALSE)</f>
        <v>-5.6560011651835627</v>
      </c>
      <c r="AT22" s="309">
        <f>VLOOKUP($AL$22,$R$8:$Z$72,9,FALSE)</f>
        <v>71.14060486481759</v>
      </c>
      <c r="AU22" s="72"/>
      <c r="AV22" s="72"/>
      <c r="AW22" s="72"/>
      <c r="BF22" s="72"/>
      <c r="BG22" s="72"/>
      <c r="BH22" s="72"/>
      <c r="BI22" s="72"/>
      <c r="BJ22" s="72"/>
      <c r="BK22" s="31"/>
      <c r="BM22" s="298"/>
      <c r="BN22" s="299"/>
      <c r="BP22" s="31"/>
      <c r="BR22" s="31"/>
    </row>
    <row r="23" spans="2:70" ht="15" customHeight="1" x14ac:dyDescent="0.25">
      <c r="B23" s="306" t="s">
        <v>158</v>
      </c>
      <c r="C23" s="307">
        <v>340</v>
      </c>
      <c r="D23" s="307">
        <v>14545</v>
      </c>
      <c r="F23" s="308" t="str">
        <f t="shared" si="3"/>
        <v>4.16 Worried well</v>
      </c>
      <c r="G23" s="309">
        <f t="shared" si="0"/>
        <v>340</v>
      </c>
      <c r="H23" s="310">
        <f t="shared" si="0"/>
        <v>3.1019067603320867</v>
      </c>
      <c r="I23" s="309">
        <f t="shared" si="0"/>
        <v>14545</v>
      </c>
      <c r="J23" s="310">
        <f t="shared" si="0"/>
        <v>3.8955473719450953</v>
      </c>
      <c r="K23" s="310">
        <f t="shared" si="0"/>
        <v>2.3375730491577862</v>
      </c>
      <c r="L23" s="310">
        <f t="shared" si="0"/>
        <v>-4.2943058465236863</v>
      </c>
      <c r="M23" s="309">
        <f t="shared" si="0"/>
        <v>79.626980862082704</v>
      </c>
      <c r="N23" s="311"/>
      <c r="O23" s="312" t="str">
        <f t="shared" si="4"/>
        <v>4</v>
      </c>
      <c r="P23" s="312" t="str">
        <f t="shared" si="11"/>
        <v>4.16</v>
      </c>
      <c r="Q23" s="312">
        <f>RANK(Z23,$Z$8:$Z$72,0)+COUNTIF($Z$8:Z23,Z23)-1</f>
        <v>13</v>
      </c>
      <c r="R23" s="312">
        <f>RANK(U23,$U$8:$U$72,0)+COUNTIF($U$8:U23,U23)-1</f>
        <v>12</v>
      </c>
      <c r="S23" s="293" t="s">
        <v>159</v>
      </c>
      <c r="T23" s="313">
        <f t="shared" si="6"/>
        <v>340</v>
      </c>
      <c r="U23" s="314">
        <f t="shared" si="7"/>
        <v>3.1019067603320867</v>
      </c>
      <c r="V23" s="313">
        <f t="shared" si="8"/>
        <v>14545</v>
      </c>
      <c r="W23" s="314">
        <f t="shared" si="1"/>
        <v>3.8955473719450953</v>
      </c>
      <c r="X23" s="310">
        <f>IF(V23&gt;0,(T23/V23)*100,0)</f>
        <v>2.3375730491577862</v>
      </c>
      <c r="Y23" s="310">
        <f t="shared" si="2"/>
        <v>-4.2943058465236863</v>
      </c>
      <c r="Z23" s="309">
        <f t="shared" si="10"/>
        <v>79.626980862082704</v>
      </c>
      <c r="AA23" s="72"/>
      <c r="AB23" s="315">
        <v>16</v>
      </c>
      <c r="AC23" s="293" t="str">
        <f>VLOOKUP($AB$23,$Q$8:$Z$72,3,FALSE)</f>
        <v>3.11 Pressured parents</v>
      </c>
      <c r="AD23" s="309">
        <f>VLOOKUP($AB$23,$Q$8:$Z$72,4,FALSE)</f>
        <v>264</v>
      </c>
      <c r="AE23" s="310">
        <f>VLOOKUP($AB$23,$Q$8:$Z$72,5,FALSE)</f>
        <v>2.4085393668460906</v>
      </c>
      <c r="AF23" s="309">
        <f>VLOOKUP($AB$23,$Q$8:$Z$72,6,FALSE)</f>
        <v>12641</v>
      </c>
      <c r="AG23" s="310">
        <f>VLOOKUP($AB$23,$Q$8:$Z$72,7,FALSE)</f>
        <v>3.3856042852360226</v>
      </c>
      <c r="AH23" s="310">
        <f>VLOOKUP($AB$23,$Q$8:$Z$72,8,FALSE)</f>
        <v>2.0884423700656596</v>
      </c>
      <c r="AI23" s="310">
        <f>VLOOKUP($AB$23,$Q$8:$Z$72,9,FALSE)</f>
        <v>-5.6560011651835627</v>
      </c>
      <c r="AJ23" s="309">
        <f>VLOOKUP($AB$23,$Q$8:$Z$72,10,FALSE)</f>
        <v>71.14060486481759</v>
      </c>
      <c r="AK23" s="72"/>
      <c r="AL23" s="315">
        <v>16</v>
      </c>
      <c r="AM23" s="293" t="str">
        <f>VLOOKUP($AL$23,$R$8:$Z$72,2,FALSE)</f>
        <v>3.14 Mid-life moderation</v>
      </c>
      <c r="AN23" s="309">
        <f>VLOOKUP($AL$23,$R$8:$Z$72,3,FALSE)</f>
        <v>165</v>
      </c>
      <c r="AO23" s="310">
        <f>VLOOKUP($AL$23,$R$8:$Z$72,4,FALSE)</f>
        <v>1.5053371042788068</v>
      </c>
      <c r="AP23" s="309">
        <f>VLOOKUP($AL$23,$R$8:$Z$72,5,FALSE)</f>
        <v>13048</v>
      </c>
      <c r="AQ23" s="310">
        <f>VLOOKUP($AL$23,$R$8:$Z$72,6,FALSE)</f>
        <v>3.4946099765651155</v>
      </c>
      <c r="AR23" s="310">
        <f>VLOOKUP($AL$23,$R$8:$Z$72,7,FALSE)</f>
        <v>1.264561618638872</v>
      </c>
      <c r="AS23" s="310">
        <f>VLOOKUP($AL$23,$R$8:$Z$72,8,FALSE)</f>
        <v>-11.340816090939299</v>
      </c>
      <c r="AT23" s="309">
        <f>VLOOKUP($AL$23,$R$8:$Z$72,9,FALSE)</f>
        <v>43.075968831246129</v>
      </c>
      <c r="AU23" s="72"/>
      <c r="AV23" s="72"/>
      <c r="AW23" s="72"/>
      <c r="BF23" s="72"/>
      <c r="BG23" s="72"/>
      <c r="BH23" s="72"/>
      <c r="BI23" s="72"/>
      <c r="BJ23" s="72"/>
      <c r="BK23" s="31"/>
      <c r="BM23" s="298"/>
      <c r="BN23" s="299"/>
      <c r="BP23" s="31"/>
      <c r="BR23" s="31"/>
    </row>
    <row r="24" spans="2:70" ht="15" customHeight="1" x14ac:dyDescent="0.25">
      <c r="B24" s="306" t="s">
        <v>160</v>
      </c>
      <c r="C24" s="307">
        <v>737</v>
      </c>
      <c r="D24" s="307">
        <v>23783</v>
      </c>
      <c r="F24" s="308" t="str">
        <f>IF($G$4=1,S24,IF($G$4=2,AC24,IF($G$4=3,AM24,"")))</f>
        <v>4.17 Engaged elders</v>
      </c>
      <c r="G24" s="309">
        <f t="shared" si="0"/>
        <v>737</v>
      </c>
      <c r="H24" s="310">
        <f t="shared" si="0"/>
        <v>6.7238390657786695</v>
      </c>
      <c r="I24" s="309">
        <f t="shared" si="0"/>
        <v>23783</v>
      </c>
      <c r="J24" s="310">
        <f t="shared" si="0"/>
        <v>6.3697355205892201</v>
      </c>
      <c r="K24" s="310">
        <f t="shared" si="0"/>
        <v>3.0988521212630871</v>
      </c>
      <c r="L24" s="310">
        <f t="shared" si="0"/>
        <v>1.5180516160919033</v>
      </c>
      <c r="M24" s="309">
        <f t="shared" si="0"/>
        <v>105.55915616974774</v>
      </c>
      <c r="N24" s="311"/>
      <c r="O24" s="312" t="str">
        <f t="shared" si="4"/>
        <v>4</v>
      </c>
      <c r="P24" s="312" t="str">
        <f t="shared" si="11"/>
        <v>4.17</v>
      </c>
      <c r="Q24" s="312">
        <f>RANK(Z24,$Z$8:$Z$72,0)+COUNTIF($Z$8:Z24,Z24)-1</f>
        <v>9</v>
      </c>
      <c r="R24" s="312">
        <f>RANK(U24,$U$8:$U$72,0)+COUNTIF($U$8:U24,U24)-1</f>
        <v>6</v>
      </c>
      <c r="S24" s="293" t="s">
        <v>161</v>
      </c>
      <c r="T24" s="313">
        <f t="shared" si="6"/>
        <v>737</v>
      </c>
      <c r="U24" s="314">
        <f t="shared" si="7"/>
        <v>6.7238390657786695</v>
      </c>
      <c r="V24" s="313">
        <f t="shared" si="8"/>
        <v>23783</v>
      </c>
      <c r="W24" s="314">
        <f t="shared" si="1"/>
        <v>6.3697355205892201</v>
      </c>
      <c r="X24" s="310">
        <f t="shared" si="9"/>
        <v>3.0988521212630871</v>
      </c>
      <c r="Y24" s="310">
        <f t="shared" si="2"/>
        <v>1.5180516160919033</v>
      </c>
      <c r="Z24" s="309">
        <f t="shared" si="10"/>
        <v>105.55915616974774</v>
      </c>
      <c r="AA24" s="72"/>
      <c r="AB24" s="315">
        <v>17</v>
      </c>
      <c r="AC24" s="293" t="str">
        <f>VLOOKUP($AB$24,$Q$8:$Z$72,3,FALSE)</f>
        <v>3.14 Mid-life moderation</v>
      </c>
      <c r="AD24" s="309">
        <f>VLOOKUP($AB$24,$Q$8:$Z$72,4,FALSE)</f>
        <v>165</v>
      </c>
      <c r="AE24" s="310">
        <f>VLOOKUP($AB$24,$Q$8:$Z$72,5,FALSE)</f>
        <v>1.5053371042788068</v>
      </c>
      <c r="AF24" s="309">
        <f>VLOOKUP($AB$24,$Q$8:$Z$72,6,FALSE)</f>
        <v>13048</v>
      </c>
      <c r="AG24" s="310">
        <f>VLOOKUP($AB$24,$Q$8:$Z$72,7,FALSE)</f>
        <v>3.4946099765651155</v>
      </c>
      <c r="AH24" s="310">
        <f>VLOOKUP($AB$24,$Q$8:$Z$72,8,FALSE)</f>
        <v>1.264561618638872</v>
      </c>
      <c r="AI24" s="310">
        <f>VLOOKUP($AB$24,$Q$8:$Z$72,9,FALSE)</f>
        <v>-11.340816090939299</v>
      </c>
      <c r="AJ24" s="309">
        <f>VLOOKUP($AB$24,$Q$8:$Z$72,10,FALSE)</f>
        <v>43.075968831246129</v>
      </c>
      <c r="AK24" s="72"/>
      <c r="AL24" s="315">
        <v>17</v>
      </c>
      <c r="AM24" s="293" t="str">
        <f>VLOOKUP($AL$24,$R$8:$Z$72,2,FALSE)</f>
        <v>4.15 Sociable pensioners</v>
      </c>
      <c r="AN24" s="309">
        <f>VLOOKUP($AL$24,$R$8:$Z$72,3,FALSE)</f>
        <v>153</v>
      </c>
      <c r="AO24" s="310">
        <f>VLOOKUP($AL$24,$R$8:$Z$72,4,FALSE)</f>
        <v>1.3958580421494389</v>
      </c>
      <c r="AP24" s="309">
        <f>VLOOKUP($AL$24,$R$8:$Z$72,5,FALSE)</f>
        <v>20293</v>
      </c>
      <c r="AQ24" s="310">
        <f>VLOOKUP($AL$24,$R$8:$Z$72,6,FALSE)</f>
        <v>5.4350184131235348</v>
      </c>
      <c r="AR24" s="310">
        <f>VLOOKUP($AL$24,$R$8:$Z$72,7,FALSE)</f>
        <v>0.7539545656137584</v>
      </c>
      <c r="AS24" s="310">
        <f>VLOOKUP($AL$24,$R$8:$Z$72,8,FALSE)</f>
        <v>-18.653077927093719</v>
      </c>
      <c r="AT24" s="309">
        <f>VLOOKUP($AL$24,$R$8:$Z$72,9,FALSE)</f>
        <v>25.682673655326806</v>
      </c>
      <c r="AU24" s="72"/>
      <c r="AV24" s="72"/>
      <c r="AW24" s="72"/>
      <c r="BF24" s="72"/>
      <c r="BG24" s="72"/>
      <c r="BH24" s="72"/>
      <c r="BI24" s="72"/>
      <c r="BJ24" s="72"/>
      <c r="BK24" s="31"/>
      <c r="BM24" s="298"/>
      <c r="BN24" s="299"/>
      <c r="BP24" s="31"/>
      <c r="BR24" s="31"/>
    </row>
    <row r="25" spans="2:70" ht="15" customHeight="1" x14ac:dyDescent="0.25">
      <c r="B25" s="306" t="s">
        <v>162</v>
      </c>
      <c r="C25" s="307">
        <v>943</v>
      </c>
      <c r="D25" s="307">
        <v>25583</v>
      </c>
      <c r="F25" s="308" t="str">
        <f>IF($G$4=1,S25,IF($G$4=2,AC25,IF($G$4=3,AM25,"")))</f>
        <v>4.18 Contented neighbourhoods</v>
      </c>
      <c r="G25" s="309">
        <f t="shared" si="0"/>
        <v>943</v>
      </c>
      <c r="H25" s="310">
        <f t="shared" si="0"/>
        <v>8.6032296323328161</v>
      </c>
      <c r="I25" s="309">
        <f t="shared" si="0"/>
        <v>25583</v>
      </c>
      <c r="J25" s="310">
        <f t="shared" si="0"/>
        <v>6.851824573150318</v>
      </c>
      <c r="K25" s="310">
        <f t="shared" si="0"/>
        <v>3.6860415119415233</v>
      </c>
      <c r="L25" s="310">
        <f t="shared" si="0"/>
        <v>7.2580740534110619</v>
      </c>
      <c r="M25" s="309">
        <f t="shared" si="0"/>
        <v>125.56114857414163</v>
      </c>
      <c r="N25" s="311"/>
      <c r="O25" s="312" t="str">
        <f t="shared" si="4"/>
        <v>4</v>
      </c>
      <c r="P25" s="312" t="str">
        <f t="shared" si="11"/>
        <v>4.18</v>
      </c>
      <c r="Q25" s="312">
        <f>RANK(Z25,$Z$8:$Z$72,0)+COUNTIF($Z$8:Z25,Z25)-1</f>
        <v>8</v>
      </c>
      <c r="R25" s="312">
        <f>RANK(U25,$U$8:$U$72,0)+COUNTIF($U$8:U25,U25)-1</f>
        <v>3</v>
      </c>
      <c r="S25" s="293" t="s">
        <v>163</v>
      </c>
      <c r="T25" s="313">
        <f t="shared" si="6"/>
        <v>943</v>
      </c>
      <c r="U25" s="314">
        <f t="shared" si="7"/>
        <v>8.6032296323328161</v>
      </c>
      <c r="V25" s="313">
        <f t="shared" si="8"/>
        <v>25583</v>
      </c>
      <c r="W25" s="314">
        <f t="shared" si="1"/>
        <v>6.851824573150318</v>
      </c>
      <c r="X25" s="310">
        <f t="shared" si="9"/>
        <v>3.6860415119415233</v>
      </c>
      <c r="Y25" s="310">
        <f t="shared" si="2"/>
        <v>7.2580740534110619</v>
      </c>
      <c r="Z25" s="309">
        <f t="shared" si="10"/>
        <v>125.56114857414163</v>
      </c>
      <c r="AA25" s="72"/>
      <c r="AB25" s="315">
        <v>18</v>
      </c>
      <c r="AC25" s="293" t="str">
        <f>VLOOKUP($AB$25,$Q$8:$Z$72,3,FALSE)</f>
        <v>1.1 Elderly in poor health</v>
      </c>
      <c r="AD25" s="309">
        <f>VLOOKUP($AB$25,$Q$8:$Z$72,4,FALSE)</f>
        <v>45</v>
      </c>
      <c r="AE25" s="310">
        <f>VLOOKUP($AB$25,$Q$8:$Z$72,5,FALSE)</f>
        <v>0.41054648298512908</v>
      </c>
      <c r="AF25" s="309">
        <f>VLOOKUP($AB$25,$Q$8:$Z$72,6,FALSE)</f>
        <v>4991</v>
      </c>
      <c r="AG25" s="310">
        <f>VLOOKUP($AB$25,$Q$8:$Z$72,7,FALSE)</f>
        <v>1.3367258118513559</v>
      </c>
      <c r="AH25" s="310">
        <f>VLOOKUP($AB$25,$Q$8:$Z$72,8,FALSE)</f>
        <v>0.90162292125826482</v>
      </c>
      <c r="AI25" s="310">
        <f>VLOOKUP($AB$25,$Q$8:$Z$72,9,FALSE)</f>
        <v>-8.4434754271459731</v>
      </c>
      <c r="AJ25" s="309">
        <f>VLOOKUP($AB$25,$Q$8:$Z$72,10,FALSE)</f>
        <v>30.712841732032171</v>
      </c>
      <c r="AK25" s="72"/>
      <c r="AL25" s="315">
        <v>18</v>
      </c>
      <c r="AM25" s="293" t="str">
        <f>VLOOKUP($AL$25,$R$8:$Z$72,2,FALSE)</f>
        <v>2.7 Burdened lifestyles</v>
      </c>
      <c r="AN25" s="309">
        <f>VLOOKUP($AL$25,$R$8:$Z$72,3,FALSE)</f>
        <v>145</v>
      </c>
      <c r="AO25" s="310">
        <f>VLOOKUP($AL$25,$R$8:$Z$72,4,FALSE)</f>
        <v>1.3228720007298604</v>
      </c>
      <c r="AP25" s="309">
        <f>VLOOKUP($AL$25,$R$8:$Z$72,5,FALSE)</f>
        <v>4801</v>
      </c>
      <c r="AQ25" s="310">
        <f>VLOOKUP($AL$25,$R$8:$Z$72,6,FALSE)</f>
        <v>1.2858386340810177</v>
      </c>
      <c r="AR25" s="310">
        <f>VLOOKUP($AL$25,$R$8:$Z$72,7,FALSE)</f>
        <v>3.020204124140804</v>
      </c>
      <c r="AS25" s="310">
        <f>VLOOKUP($AL$25,$R$8:$Z$72,8,FALSE)</f>
        <v>0.34414013003412053</v>
      </c>
      <c r="AT25" s="309">
        <f>VLOOKUP($AL$25,$R$8:$Z$72,9,FALSE)</f>
        <v>102.88009441210406</v>
      </c>
      <c r="AU25" s="72"/>
      <c r="AV25" s="72"/>
      <c r="AW25" s="72"/>
      <c r="BF25" s="72"/>
      <c r="BG25" s="72"/>
      <c r="BH25" s="72"/>
      <c r="BI25" s="72"/>
      <c r="BJ25" s="72"/>
      <c r="BK25" s="31"/>
      <c r="BM25" s="298"/>
      <c r="BN25" s="299"/>
      <c r="BP25" s="31"/>
      <c r="BR25" s="31"/>
    </row>
    <row r="26" spans="2:70" ht="15" customHeight="1" x14ac:dyDescent="0.25">
      <c r="B26" s="306" t="s">
        <v>164</v>
      </c>
      <c r="C26" s="307">
        <v>90</v>
      </c>
      <c r="D26" s="307">
        <v>24019</v>
      </c>
      <c r="F26" s="308" t="str">
        <f t="shared" si="3"/>
        <v>4.19 Active empty nesters</v>
      </c>
      <c r="G26" s="309">
        <f t="shared" si="0"/>
        <v>90</v>
      </c>
      <c r="H26" s="310">
        <f t="shared" si="0"/>
        <v>0.82109296597025816</v>
      </c>
      <c r="I26" s="309">
        <f t="shared" si="0"/>
        <v>24019</v>
      </c>
      <c r="J26" s="310">
        <f t="shared" si="0"/>
        <v>6.4329427519250082</v>
      </c>
      <c r="K26" s="310">
        <f t="shared" si="0"/>
        <v>0.37470335984012654</v>
      </c>
      <c r="L26" s="310">
        <f t="shared" si="0"/>
        <v>-23.947754526768559</v>
      </c>
      <c r="M26" s="309">
        <f t="shared" si="0"/>
        <v>12.763878020281657</v>
      </c>
      <c r="N26" s="311"/>
      <c r="O26" s="312" t="str">
        <f t="shared" si="4"/>
        <v>4</v>
      </c>
      <c r="P26" s="312" t="str">
        <f t="shared" si="11"/>
        <v>4.19</v>
      </c>
      <c r="Q26" s="312">
        <f>RANK(Z26,$Z$8:$Z$72,0)+COUNTIF($Z$8:Z26,Z26)-1</f>
        <v>22</v>
      </c>
      <c r="R26" s="312">
        <f>RANK(U26,$U$8:$U$72,0)+COUNTIF($U$8:U26,U26)-1</f>
        <v>20</v>
      </c>
      <c r="S26" s="293" t="s">
        <v>165</v>
      </c>
      <c r="T26" s="313">
        <f t="shared" si="6"/>
        <v>90</v>
      </c>
      <c r="U26" s="314">
        <f t="shared" si="7"/>
        <v>0.82109296597025816</v>
      </c>
      <c r="V26" s="313">
        <f t="shared" si="8"/>
        <v>24019</v>
      </c>
      <c r="W26" s="314">
        <f t="shared" si="1"/>
        <v>6.4329427519250082</v>
      </c>
      <c r="X26" s="310">
        <f t="shared" si="9"/>
        <v>0.37470335984012654</v>
      </c>
      <c r="Y26" s="310">
        <f t="shared" si="2"/>
        <v>-23.947754526768559</v>
      </c>
      <c r="Z26" s="309">
        <f t="shared" si="10"/>
        <v>12.763878020281657</v>
      </c>
      <c r="AA26" s="72"/>
      <c r="AB26" s="315">
        <v>19</v>
      </c>
      <c r="AC26" s="293" t="str">
        <f>VLOOKUP($AB$26,$Q$8:$Z$72,3,FALSE)</f>
        <v>3.10 Sedentary habits</v>
      </c>
      <c r="AD26" s="309">
        <f>VLOOKUP($AB$26,$Q$8:$Z$72,4,FALSE)</f>
        <v>75</v>
      </c>
      <c r="AE26" s="310">
        <f>VLOOKUP($AB$26,$Q$8:$Z$72,5,FALSE)</f>
        <v>0.68424413830854847</v>
      </c>
      <c r="AF26" s="309">
        <f>VLOOKUP($AB$26,$Q$8:$Z$72,6,FALSE)</f>
        <v>9055</v>
      </c>
      <c r="AG26" s="310">
        <f>VLOOKUP($AB$26,$Q$8:$Z$72,7,FALSE)</f>
        <v>2.4251757616337462</v>
      </c>
      <c r="AH26" s="310">
        <f>VLOOKUP($AB$26,$Q$8:$Z$72,8,FALSE)</f>
        <v>0.82827167310877969</v>
      </c>
      <c r="AI26" s="310">
        <f>VLOOKUP($AB$26,$Q$8:$Z$72,9,FALSE)</f>
        <v>-11.848579985783985</v>
      </c>
      <c r="AJ26" s="309">
        <f>VLOOKUP($AB$26,$Q$8:$Z$72,10,FALSE)</f>
        <v>28.214208187846967</v>
      </c>
      <c r="AK26" s="72"/>
      <c r="AL26" s="315">
        <v>19</v>
      </c>
      <c r="AM26" s="293" t="str">
        <f>VLOOKUP($AL$26,$R$8:$Z$72,2,FALSE)</f>
        <v>1.2 Unhealthy routines</v>
      </c>
      <c r="AN26" s="309">
        <f>VLOOKUP($AL$26,$R$8:$Z$72,3,FALSE)</f>
        <v>139</v>
      </c>
      <c r="AO26" s="310">
        <f>VLOOKUP($AL$26,$R$8:$Z$72,4,FALSE)</f>
        <v>1.2681324696651766</v>
      </c>
      <c r="AP26" s="309">
        <f>VLOOKUP($AL$26,$R$8:$Z$72,5,FALSE)</f>
        <v>17514</v>
      </c>
      <c r="AQ26" s="310">
        <f>VLOOKUP($AL$26,$R$8:$Z$72,6,FALSE)</f>
        <v>4.6907264814194845</v>
      </c>
      <c r="AR26" s="310">
        <f>VLOOKUP($AL$26,$R$8:$Z$72,7,FALSE)</f>
        <v>0.79365079365079361</v>
      </c>
      <c r="AS26" s="310">
        <f>VLOOKUP($AL$26,$R$8:$Z$72,8,FALSE)</f>
        <v>-16.94700043301728</v>
      </c>
      <c r="AT26" s="309">
        <f>VLOOKUP($AL$26,$R$8:$Z$72,9,FALSE)</f>
        <v>27.034884141899923</v>
      </c>
      <c r="AU26" s="72"/>
      <c r="AV26" s="72"/>
      <c r="AW26" s="72"/>
      <c r="BF26" s="72"/>
      <c r="BG26" s="72"/>
      <c r="BH26" s="72"/>
      <c r="BI26" s="72"/>
      <c r="BJ26" s="72"/>
      <c r="BK26" s="31"/>
      <c r="BM26" s="298"/>
      <c r="BN26" s="299"/>
      <c r="BP26" s="31"/>
      <c r="BR26" s="31"/>
    </row>
    <row r="27" spans="2:70" ht="15" customHeight="1" x14ac:dyDescent="0.25">
      <c r="B27" s="306" t="s">
        <v>166</v>
      </c>
      <c r="C27" s="307">
        <v>337</v>
      </c>
      <c r="D27" s="307">
        <v>15653</v>
      </c>
      <c r="F27" s="308" t="str">
        <f t="shared" si="3"/>
        <v>5.20 Five-a-day families</v>
      </c>
      <c r="G27" s="309">
        <f t="shared" si="0"/>
        <v>337</v>
      </c>
      <c r="H27" s="310">
        <f t="shared" si="0"/>
        <v>3.0745369947997445</v>
      </c>
      <c r="I27" s="309">
        <f t="shared" si="0"/>
        <v>15653</v>
      </c>
      <c r="J27" s="310">
        <f t="shared" si="0"/>
        <v>4.1922999665215936</v>
      </c>
      <c r="K27" s="310">
        <f t="shared" si="0"/>
        <v>2.1529419280649078</v>
      </c>
      <c r="L27" s="310">
        <f t="shared" si="0"/>
        <v>-5.8391337786342454</v>
      </c>
      <c r="M27" s="309">
        <f t="shared" si="0"/>
        <v>73.337714842736517</v>
      </c>
      <c r="N27" s="311"/>
      <c r="O27" s="312" t="str">
        <f t="shared" si="4"/>
        <v>5</v>
      </c>
      <c r="P27" s="312" t="str">
        <f t="shared" si="11"/>
        <v>5.20</v>
      </c>
      <c r="Q27" s="312">
        <f>RANK(Z27,$Z$8:$Z$72,0)+COUNTIF($Z$8:Z27,Z27)-1</f>
        <v>15</v>
      </c>
      <c r="R27" s="312">
        <f>RANK(U27,$U$8:$U$72,0)+COUNTIF($U$8:U27,U27)-1</f>
        <v>13</v>
      </c>
      <c r="S27" s="293" t="s">
        <v>167</v>
      </c>
      <c r="T27" s="313">
        <f t="shared" si="6"/>
        <v>337</v>
      </c>
      <c r="U27" s="314">
        <f t="shared" si="7"/>
        <v>3.0745369947997445</v>
      </c>
      <c r="V27" s="313">
        <f t="shared" si="8"/>
        <v>15653</v>
      </c>
      <c r="W27" s="314">
        <f t="shared" si="1"/>
        <v>4.1922999665215936</v>
      </c>
      <c r="X27" s="310">
        <f t="shared" si="9"/>
        <v>2.1529419280649078</v>
      </c>
      <c r="Y27" s="310">
        <f t="shared" si="2"/>
        <v>-5.8391337786342454</v>
      </c>
      <c r="Z27" s="309">
        <f t="shared" si="10"/>
        <v>73.337714842736517</v>
      </c>
      <c r="AA27" s="72"/>
      <c r="AB27" s="315">
        <v>20</v>
      </c>
      <c r="AC27" s="293" t="str">
        <f>VLOOKUP($AB$27,$Q$8:$Z$72,3,FALSE)</f>
        <v>1.2 Unhealthy routines</v>
      </c>
      <c r="AD27" s="309">
        <f>VLOOKUP($AB$27,$Q$8:$Z$72,4,FALSE)</f>
        <v>139</v>
      </c>
      <c r="AE27" s="310">
        <f>VLOOKUP($AB$27,$Q$8:$Z$72,5,FALSE)</f>
        <v>1.2681324696651766</v>
      </c>
      <c r="AF27" s="309">
        <f>VLOOKUP($AB$27,$Q$8:$Z$72,6,FALSE)</f>
        <v>17514</v>
      </c>
      <c r="AG27" s="310">
        <f>VLOOKUP($AB$27,$Q$8:$Z$72,7,FALSE)</f>
        <v>4.6907264814194845</v>
      </c>
      <c r="AH27" s="310">
        <f>VLOOKUP($AB$27,$Q$8:$Z$72,8,FALSE)</f>
        <v>0.79365079365079361</v>
      </c>
      <c r="AI27" s="310">
        <f>VLOOKUP($AB$27,$Q$8:$Z$72,9,FALSE)</f>
        <v>-16.94700043301728</v>
      </c>
      <c r="AJ27" s="309">
        <f>VLOOKUP($AB$27,$Q$8:$Z$72,10,FALSE)</f>
        <v>27.034884141899923</v>
      </c>
      <c r="AK27" s="72"/>
      <c r="AL27" s="315">
        <v>20</v>
      </c>
      <c r="AM27" s="293" t="str">
        <f>VLOOKUP($AL$27,$R$8:$Z$72,2,FALSE)</f>
        <v>4.19 Active empty nesters</v>
      </c>
      <c r="AN27" s="309">
        <f>VLOOKUP($AL$27,$R$8:$Z$72,3,FALSE)</f>
        <v>90</v>
      </c>
      <c r="AO27" s="310">
        <f>VLOOKUP($AL$27,$R$8:$Z$72,4,FALSE)</f>
        <v>0.82109296597025816</v>
      </c>
      <c r="AP27" s="309">
        <f>VLOOKUP($AL$27,$R$8:$Z$72,5,FALSE)</f>
        <v>24019</v>
      </c>
      <c r="AQ27" s="310">
        <f>VLOOKUP($AL$27,$R$8:$Z$72,6,FALSE)</f>
        <v>6.4329427519250082</v>
      </c>
      <c r="AR27" s="310">
        <f>VLOOKUP($AL$27,$R$8:$Z$72,7,FALSE)</f>
        <v>0.37470335984012654</v>
      </c>
      <c r="AS27" s="310">
        <f>VLOOKUP($AL$27,$R$8:$Z$72,8,FALSE)</f>
        <v>-23.947754526768559</v>
      </c>
      <c r="AT27" s="309">
        <f>VLOOKUP($AL$27,$R$8:$Z$72,9,FALSE)</f>
        <v>12.763878020281657</v>
      </c>
      <c r="AU27" s="72"/>
      <c r="AV27" s="72"/>
      <c r="AW27" s="72"/>
      <c r="BF27" s="72"/>
      <c r="BG27" s="72"/>
      <c r="BH27" s="72"/>
      <c r="BI27" s="72"/>
      <c r="BJ27" s="72"/>
      <c r="BK27" s="31"/>
      <c r="BM27" s="298"/>
      <c r="BN27" s="299"/>
      <c r="BP27" s="31"/>
      <c r="BR27" s="31"/>
    </row>
    <row r="28" spans="2:70" ht="15" customHeight="1" x14ac:dyDescent="0.25">
      <c r="B28" s="306" t="s">
        <v>168</v>
      </c>
      <c r="C28" s="307">
        <v>1455</v>
      </c>
      <c r="D28" s="307">
        <v>20769</v>
      </c>
      <c r="F28" s="308" t="str">
        <f t="shared" si="3"/>
        <v>5.21 Executive wellness</v>
      </c>
      <c r="G28" s="309">
        <f t="shared" si="0"/>
        <v>1455</v>
      </c>
      <c r="H28" s="310">
        <f t="shared" si="0"/>
        <v>13.274336283185843</v>
      </c>
      <c r="I28" s="309">
        <f t="shared" si="0"/>
        <v>20769</v>
      </c>
      <c r="J28" s="310">
        <f t="shared" si="0"/>
        <v>5.5625041848008028</v>
      </c>
      <c r="K28" s="310">
        <f t="shared" si="0"/>
        <v>7.0056333959266217</v>
      </c>
      <c r="L28" s="310">
        <f t="shared" si="0"/>
        <v>35.226966619144086</v>
      </c>
      <c r="M28" s="309">
        <f t="shared" si="0"/>
        <v>238.63957387137148</v>
      </c>
      <c r="N28" s="311"/>
      <c r="O28" s="312" t="str">
        <f t="shared" si="4"/>
        <v>5</v>
      </c>
      <c r="P28" s="312" t="str">
        <f t="shared" si="11"/>
        <v>5.21</v>
      </c>
      <c r="Q28" s="312">
        <f>RANK(Z28,$Z$8:$Z$72,0)+COUNTIF($Z$8:Z28,Z28)-1</f>
        <v>3</v>
      </c>
      <c r="R28" s="312">
        <f>RANK(U28,$U$8:$U$72,0)+COUNTIF($U$8:U28,U28)-1</f>
        <v>2</v>
      </c>
      <c r="S28" s="293" t="s">
        <v>169</v>
      </c>
      <c r="T28" s="313">
        <f t="shared" si="6"/>
        <v>1455</v>
      </c>
      <c r="U28" s="314">
        <f t="shared" si="7"/>
        <v>13.274336283185843</v>
      </c>
      <c r="V28" s="313">
        <f t="shared" si="8"/>
        <v>20769</v>
      </c>
      <c r="W28" s="314">
        <f t="shared" si="1"/>
        <v>5.5625041848008028</v>
      </c>
      <c r="X28" s="310">
        <f t="shared" si="9"/>
        <v>7.0056333959266217</v>
      </c>
      <c r="Y28" s="310">
        <f t="shared" si="2"/>
        <v>35.226966619144086</v>
      </c>
      <c r="Z28" s="309">
        <f t="shared" si="10"/>
        <v>238.63957387137148</v>
      </c>
      <c r="AA28" s="72"/>
      <c r="AB28" s="315">
        <v>21</v>
      </c>
      <c r="AC28" s="293" t="str">
        <f>VLOOKUP($AB$28,$Q$8:$Z$72,3,FALSE)</f>
        <v>4.15 Sociable pensioners</v>
      </c>
      <c r="AD28" s="309">
        <f>VLOOKUP($AB$28,$Q$8:$Z$72,4,FALSE)</f>
        <v>153</v>
      </c>
      <c r="AE28" s="310">
        <f>VLOOKUP($AB$28,$Q$8:$Z$72,5,FALSE)</f>
        <v>1.3958580421494389</v>
      </c>
      <c r="AF28" s="309">
        <f>VLOOKUP($AB$28,$Q$8:$Z$72,6,FALSE)</f>
        <v>20293</v>
      </c>
      <c r="AG28" s="310">
        <f>VLOOKUP($AB$28,$Q$8:$Z$72,7,FALSE)</f>
        <v>5.4350184131235348</v>
      </c>
      <c r="AH28" s="310">
        <f>VLOOKUP($AB$28,$Q$8:$Z$72,8,FALSE)</f>
        <v>0.7539545656137584</v>
      </c>
      <c r="AI28" s="310">
        <f>VLOOKUP($AB$28,$Q$8:$Z$72,9,FALSE)</f>
        <v>-18.653077927093719</v>
      </c>
      <c r="AJ28" s="309">
        <f>VLOOKUP($AB$28,$Q$8:$Z$72,10,FALSE)</f>
        <v>25.682673655326806</v>
      </c>
      <c r="AK28" s="72"/>
      <c r="AL28" s="315">
        <v>21</v>
      </c>
      <c r="AM28" s="293" t="str">
        <f>VLOOKUP($AL$28,$R$8:$Z$72,2,FALSE)</f>
        <v>3.10 Sedentary habits</v>
      </c>
      <c r="AN28" s="309">
        <f>VLOOKUP($AL$28,$R$8:$Z$72,3,FALSE)</f>
        <v>75</v>
      </c>
      <c r="AO28" s="310">
        <f>VLOOKUP($AL$28,$R$8:$Z$72,4,FALSE)</f>
        <v>0.68424413830854847</v>
      </c>
      <c r="AP28" s="309">
        <f>VLOOKUP($AL$28,$R$8:$Z$72,5,FALSE)</f>
        <v>9055</v>
      </c>
      <c r="AQ28" s="310">
        <f>VLOOKUP($AL$28,$R$8:$Z$72,6,FALSE)</f>
        <v>2.4251757616337462</v>
      </c>
      <c r="AR28" s="310">
        <f>VLOOKUP($AL$28,$R$8:$Z$72,7,FALSE)</f>
        <v>0.82827167310877969</v>
      </c>
      <c r="AS28" s="310">
        <f>VLOOKUP($AL$28,$R$8:$Z$72,8,FALSE)</f>
        <v>-11.848579985783985</v>
      </c>
      <c r="AT28" s="309">
        <f>VLOOKUP($AL$28,$R$8:$Z$72,9,FALSE)</f>
        <v>28.214208187846967</v>
      </c>
      <c r="AU28" s="72"/>
      <c r="AV28" s="72"/>
      <c r="AW28" s="72"/>
      <c r="BF28" s="72"/>
      <c r="BG28" s="72"/>
      <c r="BH28" s="72"/>
      <c r="BI28" s="72"/>
      <c r="BJ28" s="72"/>
      <c r="BK28" s="31"/>
      <c r="BM28" s="298"/>
      <c r="BN28" s="299"/>
      <c r="BP28" s="31"/>
      <c r="BR28" s="31"/>
    </row>
    <row r="29" spans="2:70" ht="15" customHeight="1" x14ac:dyDescent="0.25">
      <c r="B29" s="306" t="s">
        <v>170</v>
      </c>
      <c r="C29" s="307">
        <v>591</v>
      </c>
      <c r="D29" s="307">
        <v>22366</v>
      </c>
      <c r="F29" s="308" t="str">
        <f t="shared" si="3"/>
        <v>5.22 Healthy suburban households</v>
      </c>
      <c r="G29" s="309">
        <f t="shared" si="0"/>
        <v>591</v>
      </c>
      <c r="H29" s="310">
        <f t="shared" si="0"/>
        <v>5.3918438098713617</v>
      </c>
      <c r="I29" s="309">
        <f t="shared" si="0"/>
        <v>22366</v>
      </c>
      <c r="J29" s="310">
        <f t="shared" si="0"/>
        <v>5.9902243053230659</v>
      </c>
      <c r="K29" s="310">
        <f t="shared" si="0"/>
        <v>2.6424036483948852</v>
      </c>
      <c r="L29" s="310">
        <f t="shared" si="0"/>
        <v>-2.6399424968358067</v>
      </c>
      <c r="M29" s="309">
        <f t="shared" si="0"/>
        <v>90.010716378016625</v>
      </c>
      <c r="N29" s="311"/>
      <c r="O29" s="312" t="str">
        <f t="shared" si="4"/>
        <v>5</v>
      </c>
      <c r="P29" s="312" t="str">
        <f t="shared" si="11"/>
        <v>5.22</v>
      </c>
      <c r="Q29" s="312">
        <f>RANK(Z29,$Z$8:$Z$72,0)+COUNTIF($Z$8:Z29,Z29)-1</f>
        <v>11</v>
      </c>
      <c r="R29" s="312">
        <f>RANK(U29,$U$8:$U$72,0)+COUNTIF($U$8:U29,U29)-1</f>
        <v>7</v>
      </c>
      <c r="S29" s="293" t="s">
        <v>171</v>
      </c>
      <c r="T29" s="313">
        <f t="shared" si="6"/>
        <v>591</v>
      </c>
      <c r="U29" s="314">
        <f t="shared" si="7"/>
        <v>5.3918438098713617</v>
      </c>
      <c r="V29" s="313">
        <f t="shared" si="8"/>
        <v>22366</v>
      </c>
      <c r="W29" s="314">
        <f t="shared" si="1"/>
        <v>5.9902243053230659</v>
      </c>
      <c r="X29" s="310">
        <f t="shared" si="9"/>
        <v>2.6424036483948852</v>
      </c>
      <c r="Y29" s="310">
        <f t="shared" si="2"/>
        <v>-2.6399424968358067</v>
      </c>
      <c r="Z29" s="309">
        <f t="shared" si="10"/>
        <v>90.010716378016625</v>
      </c>
      <c r="AA29" s="72"/>
      <c r="AB29" s="315">
        <v>22</v>
      </c>
      <c r="AC29" s="293" t="str">
        <f>VLOOKUP($AB$29,$Q$8:$Z$72,3,FALSE)</f>
        <v>4.19 Active empty nesters</v>
      </c>
      <c r="AD29" s="309">
        <f>VLOOKUP($AB$29,$Q$8:$Z$72,4,FALSE)</f>
        <v>90</v>
      </c>
      <c r="AE29" s="310">
        <f>VLOOKUP($AB$29,$Q$8:$Z$72,5,FALSE)</f>
        <v>0.82109296597025816</v>
      </c>
      <c r="AF29" s="309">
        <f>VLOOKUP($AB$29,$Q$8:$Z$72,6,FALSE)</f>
        <v>24019</v>
      </c>
      <c r="AG29" s="310">
        <f>VLOOKUP($AB$29,$Q$8:$Z$72,7,FALSE)</f>
        <v>6.4329427519250082</v>
      </c>
      <c r="AH29" s="310">
        <f>VLOOKUP($AB$29,$Q$8:$Z$72,8,FALSE)</f>
        <v>0.37470335984012654</v>
      </c>
      <c r="AI29" s="310">
        <f>VLOOKUP($AB$29,$Q$8:$Z$72,9,FALSE)</f>
        <v>-23.947754526768559</v>
      </c>
      <c r="AJ29" s="309">
        <f>VLOOKUP($AB$29,$Q$8:$Z$72,10,FALSE)</f>
        <v>12.763878020281657</v>
      </c>
      <c r="AK29" s="72"/>
      <c r="AL29" s="315">
        <v>22</v>
      </c>
      <c r="AM29" s="293" t="str">
        <f>VLOOKUP($AL$29,$R$8:$Z$72,2,FALSE)</f>
        <v>1.1 Elderly in poor health</v>
      </c>
      <c r="AN29" s="309">
        <f>VLOOKUP($AL$29,$R$8:$Z$72,3,FALSE)</f>
        <v>45</v>
      </c>
      <c r="AO29" s="310">
        <f>VLOOKUP($AL$29,$R$8:$Z$72,4,FALSE)</f>
        <v>0.41054648298512908</v>
      </c>
      <c r="AP29" s="309">
        <f>VLOOKUP($AL$29,$R$8:$Z$72,5,FALSE)</f>
        <v>4991</v>
      </c>
      <c r="AQ29" s="310">
        <f>VLOOKUP($AL$29,$R$8:$Z$72,6,FALSE)</f>
        <v>1.3367258118513559</v>
      </c>
      <c r="AR29" s="310">
        <f>VLOOKUP($AL$29,$R$8:$Z$72,7,FALSE)</f>
        <v>0.90162292125826482</v>
      </c>
      <c r="AS29" s="310">
        <f>VLOOKUP($AL$29,$R$8:$Z$72,8,FALSE)</f>
        <v>-8.4434754271459731</v>
      </c>
      <c r="AT29" s="309">
        <f>VLOOKUP($AL$29,$R$8:$Z$72,9,FALSE)</f>
        <v>30.712841732032171</v>
      </c>
      <c r="AU29" s="72"/>
      <c r="AV29" s="72"/>
      <c r="AW29" s="72"/>
      <c r="BF29" s="72"/>
      <c r="BG29" s="72"/>
      <c r="BH29" s="72"/>
      <c r="BI29" s="72"/>
      <c r="BJ29" s="72"/>
      <c r="BK29" s="31"/>
      <c r="BM29" s="298"/>
      <c r="BN29" s="299"/>
      <c r="BP29" s="31"/>
      <c r="BQ29" s="31"/>
      <c r="BR29" s="31"/>
    </row>
    <row r="30" spans="2:70" ht="15" customHeight="1" x14ac:dyDescent="0.25">
      <c r="B30" s="306" t="s">
        <v>172</v>
      </c>
      <c r="C30" s="307">
        <v>1548</v>
      </c>
      <c r="D30" s="307">
        <v>23084</v>
      </c>
      <c r="F30" s="308" t="str">
        <f t="shared" si="3"/>
        <v>5.23 Peak professionals</v>
      </c>
      <c r="G30" s="309">
        <f t="shared" si="0"/>
        <v>1548</v>
      </c>
      <c r="H30" s="310">
        <f t="shared" si="0"/>
        <v>14.122799014688441</v>
      </c>
      <c r="I30" s="309">
        <f t="shared" si="0"/>
        <v>23084</v>
      </c>
      <c r="J30" s="310">
        <f t="shared" si="0"/>
        <v>6.1825242718446605</v>
      </c>
      <c r="K30" s="310">
        <f t="shared" si="0"/>
        <v>6.7059435106567324</v>
      </c>
      <c r="L30" s="310">
        <f t="shared" si="0"/>
        <v>34.517221691779056</v>
      </c>
      <c r="M30" s="309">
        <f t="shared" si="0"/>
        <v>228.43095139964032</v>
      </c>
      <c r="N30" s="311"/>
      <c r="O30" s="312" t="str">
        <f t="shared" si="4"/>
        <v>5</v>
      </c>
      <c r="P30" s="312" t="str">
        <f t="shared" si="11"/>
        <v>5.23</v>
      </c>
      <c r="Q30" s="312">
        <f>RANK(Z30,$Z$8:$Z$72,0)+COUNTIF($Z$8:Z30,Z30)-1</f>
        <v>4</v>
      </c>
      <c r="R30" s="312">
        <f>RANK(U30,$U$8:$U$72,0)+COUNTIF($U$8:U30,U30)-1</f>
        <v>1</v>
      </c>
      <c r="S30" s="293" t="s">
        <v>173</v>
      </c>
      <c r="T30" s="313">
        <f t="shared" si="6"/>
        <v>1548</v>
      </c>
      <c r="U30" s="314">
        <f t="shared" si="7"/>
        <v>14.122799014688441</v>
      </c>
      <c r="V30" s="313">
        <f t="shared" si="8"/>
        <v>23084</v>
      </c>
      <c r="W30" s="314">
        <f t="shared" si="1"/>
        <v>6.1825242718446605</v>
      </c>
      <c r="X30" s="310">
        <f t="shared" si="9"/>
        <v>6.7059435106567324</v>
      </c>
      <c r="Y30" s="310">
        <f t="shared" si="2"/>
        <v>34.517221691779056</v>
      </c>
      <c r="Z30" s="309">
        <f t="shared" si="10"/>
        <v>228.43095139964032</v>
      </c>
      <c r="AA30" s="72"/>
      <c r="AB30" s="315">
        <v>23</v>
      </c>
      <c r="AC30" s="293" t="str">
        <f>VLOOKUP($AB$30,$Q$8:$Z$72,3,FALSE)</f>
        <v>3.12 Urban isolation</v>
      </c>
      <c r="AD30" s="309">
        <f>VLOOKUP($AB$30,$Q$8:$Z$72,4,FALSE)</f>
        <v>35</v>
      </c>
      <c r="AE30" s="310">
        <f>VLOOKUP($AB$30,$Q$8:$Z$72,5,FALSE)</f>
        <v>0.31931393121065593</v>
      </c>
      <c r="AF30" s="309">
        <f>VLOOKUP($AB$30,$Q$8:$Z$72,6,FALSE)</f>
        <v>9365</v>
      </c>
      <c r="AG30" s="310">
        <f>VLOOKUP($AB$30,$Q$8:$Z$72,7,FALSE)</f>
        <v>2.508202209574824</v>
      </c>
      <c r="AH30" s="310">
        <f>VLOOKUP($AB$30,$Q$8:$Z$72,8,FALSE)</f>
        <v>0.37373198077949815</v>
      </c>
      <c r="AI30" s="310">
        <f>VLOOKUP($AB$30,$Q$8:$Z$72,9,FALSE)</f>
        <v>-14.654917296785218</v>
      </c>
      <c r="AJ30" s="309">
        <f>VLOOKUP($AB$30,$Q$8:$Z$72,10,FALSE)</f>
        <v>12.730789008625592</v>
      </c>
      <c r="AK30" s="72"/>
      <c r="AL30" s="315">
        <v>23</v>
      </c>
      <c r="AM30" s="293" t="str">
        <f>VLOOKUP($AL$30,$R$8:$Z$72,2,FALSE)</f>
        <v>3.12 Urban isolation</v>
      </c>
      <c r="AN30" s="309">
        <f>VLOOKUP($AL$30,$R$8:$Z$72,3,FALSE)</f>
        <v>35</v>
      </c>
      <c r="AO30" s="310">
        <f>VLOOKUP($AL$30,$R$8:$Z$72,4,FALSE)</f>
        <v>0.31931393121065593</v>
      </c>
      <c r="AP30" s="309">
        <f>VLOOKUP($AL$30,$R$8:$Z$72,5,FALSE)</f>
        <v>9365</v>
      </c>
      <c r="AQ30" s="310">
        <f>VLOOKUP($AL$30,$R$8:$Z$72,6,FALSE)</f>
        <v>2.508202209574824</v>
      </c>
      <c r="AR30" s="310">
        <f>VLOOKUP($AL$30,$R$8:$Z$72,7,FALSE)</f>
        <v>0.37373198077949815</v>
      </c>
      <c r="AS30" s="310">
        <f>VLOOKUP($AL$30,$R$8:$Z$72,8,FALSE)</f>
        <v>-14.654917296785218</v>
      </c>
      <c r="AT30" s="309">
        <f>VLOOKUP($AL$30,$R$8:$Z$72,9,FALSE)</f>
        <v>12.730789008625592</v>
      </c>
      <c r="AU30" s="72"/>
      <c r="AV30" s="72"/>
      <c r="AW30" s="72"/>
      <c r="BF30" s="72"/>
      <c r="BG30" s="72"/>
      <c r="BH30" s="72"/>
      <c r="BI30" s="72"/>
      <c r="BJ30" s="72"/>
      <c r="BK30" s="31"/>
      <c r="BM30" s="298"/>
      <c r="BN30" s="299"/>
      <c r="BP30" s="31"/>
      <c r="BQ30" s="31"/>
      <c r="BR30" s="31"/>
    </row>
    <row r="31" spans="2:70" ht="15" customHeight="1" x14ac:dyDescent="0.25">
      <c r="B31" s="306" t="s">
        <v>174</v>
      </c>
      <c r="C31" s="307">
        <v>764</v>
      </c>
      <c r="D31" s="307">
        <v>32027</v>
      </c>
      <c r="F31" s="308" t="str">
        <f t="shared" si="3"/>
        <v>5.24 Comfortable maturity</v>
      </c>
      <c r="G31" s="309">
        <f t="shared" si="0"/>
        <v>764</v>
      </c>
      <c r="H31" s="310">
        <f t="shared" si="0"/>
        <v>6.9701669555697467</v>
      </c>
      <c r="I31" s="309">
        <f t="shared" si="0"/>
        <v>32027</v>
      </c>
      <c r="J31" s="310">
        <f t="shared" si="0"/>
        <v>8.5777033813190489</v>
      </c>
      <c r="K31" s="310">
        <f t="shared" si="0"/>
        <v>2.3854872451369156</v>
      </c>
      <c r="L31" s="310">
        <f t="shared" si="0"/>
        <v>-6.0099981156037376</v>
      </c>
      <c r="M31" s="309">
        <f t="shared" si="0"/>
        <v>81.259127830763248</v>
      </c>
      <c r="N31" s="311"/>
      <c r="O31" s="312" t="str">
        <f t="shared" si="4"/>
        <v>5</v>
      </c>
      <c r="P31" s="312" t="str">
        <f t="shared" si="11"/>
        <v>5.24</v>
      </c>
      <c r="Q31" s="312">
        <f>RANK(Z31,$Z$8:$Z$72,0)+COUNTIF($Z$8:Z31,Z31)-1</f>
        <v>12</v>
      </c>
      <c r="R31" s="312">
        <f>RANK(U31,$U$8:$U$72,0)+COUNTIF($U$8:U31,U31)-1</f>
        <v>5</v>
      </c>
      <c r="S31" s="293" t="s">
        <v>175</v>
      </c>
      <c r="T31" s="313">
        <f t="shared" si="6"/>
        <v>764</v>
      </c>
      <c r="U31" s="314">
        <f t="shared" si="7"/>
        <v>6.9701669555697467</v>
      </c>
      <c r="V31" s="313">
        <f t="shared" si="8"/>
        <v>32027</v>
      </c>
      <c r="W31" s="314">
        <f t="shared" si="1"/>
        <v>8.5777033813190489</v>
      </c>
      <c r="X31" s="310">
        <f t="shared" si="9"/>
        <v>2.3854872451369156</v>
      </c>
      <c r="Y31" s="310">
        <f t="shared" si="2"/>
        <v>-6.0099981156037376</v>
      </c>
      <c r="Z31" s="309">
        <f t="shared" si="10"/>
        <v>81.259127830763248</v>
      </c>
      <c r="AA31" s="72"/>
      <c r="AB31" s="315">
        <v>24</v>
      </c>
      <c r="AC31" s="293" t="str">
        <f>VLOOKUP($AB$31,$Q$8:$Z$72,3,FALSE)</f>
        <v>2.8 Diverse difficulties</v>
      </c>
      <c r="AD31" s="309">
        <f>VLOOKUP($AB$31,$Q$8:$Z$72,4,FALSE)</f>
        <v>34</v>
      </c>
      <c r="AE31" s="310">
        <f>VLOOKUP($AB$31,$Q$8:$Z$72,5,FALSE)</f>
        <v>0.31019067603320866</v>
      </c>
      <c r="AF31" s="309">
        <f>VLOOKUP($AB$31,$Q$8:$Z$72,6,FALSE)</f>
        <v>10030</v>
      </c>
      <c r="AG31" s="310">
        <f>VLOOKUP($AB$31,$Q$8:$Z$72,7,FALSE)</f>
        <v>2.6863073317710078</v>
      </c>
      <c r="AH31" s="310">
        <f>VLOOKUP($AB$31,$Q$8:$Z$72,8,FALSE)</f>
        <v>0.33898305084745761</v>
      </c>
      <c r="AI31" s="310">
        <f>VLOOKUP($AB$31,$Q$8:$Z$72,9,FALSE)</f>
        <v>-15.386081282831398</v>
      </c>
      <c r="AJ31" s="309">
        <f>VLOOKUP($AB$31,$Q$8:$Z$72,10,FALSE)</f>
        <v>11.547103057218273</v>
      </c>
      <c r="AK31" s="72"/>
      <c r="AL31" s="315">
        <v>24</v>
      </c>
      <c r="AM31" s="293" t="str">
        <f>VLOOKUP($AL$31,$R$8:$Z$72,2,FALSE)</f>
        <v>2.8 Diverse difficulties</v>
      </c>
      <c r="AN31" s="309">
        <f>VLOOKUP($AL$31,$R$8:$Z$72,3,FALSE)</f>
        <v>34</v>
      </c>
      <c r="AO31" s="310">
        <f>VLOOKUP($AL$31,$R$8:$Z$72,4,FALSE)</f>
        <v>0.31019067603320866</v>
      </c>
      <c r="AP31" s="309">
        <f>VLOOKUP($AL$31,$R$8:$Z$72,5,FALSE)</f>
        <v>10030</v>
      </c>
      <c r="AQ31" s="310">
        <f>VLOOKUP($AL$31,$R$8:$Z$72,6,FALSE)</f>
        <v>2.6863073317710078</v>
      </c>
      <c r="AR31" s="310">
        <f>VLOOKUP($AL$31,$R$8:$Z$72,7,FALSE)</f>
        <v>0.33898305084745761</v>
      </c>
      <c r="AS31" s="310">
        <f>VLOOKUP($AL$31,$R$8:$Z$72,8,FALSE)</f>
        <v>-15.386081282831398</v>
      </c>
      <c r="AT31" s="309">
        <f>VLOOKUP($AL$31,$R$8:$Z$72,9,FALSE)</f>
        <v>11.547103057218273</v>
      </c>
      <c r="AU31" s="72"/>
      <c r="AV31" s="72"/>
      <c r="AW31" s="72"/>
      <c r="BF31" s="72"/>
      <c r="BG31" s="72"/>
      <c r="BH31" s="72"/>
      <c r="BI31" s="72"/>
      <c r="BJ31" s="72"/>
      <c r="BK31" s="31"/>
      <c r="BM31" s="298"/>
      <c r="BN31" s="299"/>
      <c r="BP31" s="31"/>
      <c r="BQ31" s="31"/>
      <c r="BR31" s="31"/>
    </row>
    <row r="32" spans="2:70" ht="15" customHeight="1" x14ac:dyDescent="0.25">
      <c r="B32" s="306" t="s">
        <v>176</v>
      </c>
      <c r="C32" s="307">
        <v>276</v>
      </c>
      <c r="D32" s="307">
        <v>12434</v>
      </c>
      <c r="F32" s="308" t="str">
        <f t="shared" si="3"/>
        <v>5.25 First-class fitness</v>
      </c>
      <c r="G32" s="309">
        <f t="shared" si="0"/>
        <v>276</v>
      </c>
      <c r="H32" s="310">
        <f t="shared" si="0"/>
        <v>2.5180184289754584</v>
      </c>
      <c r="I32" s="309">
        <f t="shared" si="0"/>
        <v>12434</v>
      </c>
      <c r="J32" s="310">
        <f t="shared" si="0"/>
        <v>3.3301640441914961</v>
      </c>
      <c r="K32" s="310">
        <f t="shared" si="0"/>
        <v>2.2197201222454561</v>
      </c>
      <c r="L32" s="310">
        <f t="shared" si="0"/>
        <v>-4.738934305576727</v>
      </c>
      <c r="M32" s="309">
        <f t="shared" si="0"/>
        <v>75.612444178760811</v>
      </c>
      <c r="N32" s="311"/>
      <c r="O32" s="312" t="str">
        <f t="shared" si="4"/>
        <v>5</v>
      </c>
      <c r="P32" s="312" t="str">
        <f t="shared" si="11"/>
        <v>5.25</v>
      </c>
      <c r="Q32" s="312">
        <f>RANK(Z32,$Z$8:$Z$72,0)+COUNTIF($Z$8:Z32,Z32)-1</f>
        <v>14</v>
      </c>
      <c r="R32" s="312">
        <f>RANK(U32,$U$8:$U$72,0)+COUNTIF($U$8:U32,U32)-1</f>
        <v>14</v>
      </c>
      <c r="S32" s="293" t="s">
        <v>177</v>
      </c>
      <c r="T32" s="313">
        <f t="shared" si="6"/>
        <v>276</v>
      </c>
      <c r="U32" s="314">
        <f t="shared" si="7"/>
        <v>2.5180184289754584</v>
      </c>
      <c r="V32" s="313">
        <f t="shared" si="8"/>
        <v>12434</v>
      </c>
      <c r="W32" s="314">
        <f t="shared" si="1"/>
        <v>3.3301640441914961</v>
      </c>
      <c r="X32" s="310">
        <f t="shared" si="9"/>
        <v>2.2197201222454561</v>
      </c>
      <c r="Y32" s="310">
        <f t="shared" si="2"/>
        <v>-4.738934305576727</v>
      </c>
      <c r="Z32" s="309">
        <f t="shared" si="10"/>
        <v>75.612444178760811</v>
      </c>
      <c r="AA32" s="72"/>
      <c r="AB32" s="315">
        <v>25</v>
      </c>
      <c r="AC32" s="293" t="str">
        <f>VLOOKUP($AB$32,$Q$8:$Z$72,3,FALSE)</f>
        <v>1.3 Inactive singles</v>
      </c>
      <c r="AD32" s="309">
        <f>VLOOKUP($AB$32,$Q$8:$Z$72,4,FALSE)</f>
        <v>15</v>
      </c>
      <c r="AE32" s="310">
        <f>VLOOKUP($AB$32,$Q$8:$Z$72,5,FALSE)</f>
        <v>0.13684882766170969</v>
      </c>
      <c r="AF32" s="309">
        <f>VLOOKUP($AB$32,$Q$8:$Z$72,6,FALSE)</f>
        <v>4750</v>
      </c>
      <c r="AG32" s="310">
        <f>VLOOKUP($AB$32,$Q$8:$Z$72,7,FALSE)</f>
        <v>1.2721794442584533</v>
      </c>
      <c r="AH32" s="310">
        <f>VLOOKUP($AB$32,$Q$8:$Z$72,8,FALSE)</f>
        <v>0.31578947368421051</v>
      </c>
      <c r="AI32" s="310">
        <f>VLOOKUP($AB$32,$Q$8:$Z$72,9,FALSE)</f>
        <v>-10.60604527203963</v>
      </c>
      <c r="AJ32" s="309">
        <f>VLOOKUP($AB$32,$Q$8:$Z$72,10,FALSE)</f>
        <v>10.757038111198074</v>
      </c>
      <c r="AK32" s="72"/>
      <c r="AL32" s="315">
        <v>25</v>
      </c>
      <c r="AM32" s="293" t="str">
        <f>VLOOKUP($AL$32,$R$8:$Z$72,2,FALSE)</f>
        <v>1.3 Inactive singles</v>
      </c>
      <c r="AN32" s="309">
        <f>VLOOKUP($AL$32,$R$8:$Z$72,3,FALSE)</f>
        <v>15</v>
      </c>
      <c r="AO32" s="310">
        <f>VLOOKUP($AL$32,$R$8:$Z$72,4,FALSE)</f>
        <v>0.13684882766170969</v>
      </c>
      <c r="AP32" s="309">
        <f>VLOOKUP($AL$32,$R$8:$Z$72,5,FALSE)</f>
        <v>4750</v>
      </c>
      <c r="AQ32" s="310">
        <f>VLOOKUP($AL$32,$R$8:$Z$72,6,FALSE)</f>
        <v>1.2721794442584533</v>
      </c>
      <c r="AR32" s="310">
        <f>VLOOKUP($AL$32,$R$8:$Z$72,7,FALSE)</f>
        <v>0.31578947368421051</v>
      </c>
      <c r="AS32" s="310">
        <f>VLOOKUP($AL$32,$R$8:$Z$72,8,FALSE)</f>
        <v>-10.60604527203963</v>
      </c>
      <c r="AT32" s="309">
        <f>VLOOKUP($AL$32,$R$8:$Z$72,9,FALSE)</f>
        <v>10.757038111198074</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-7.4676739857373278</v>
      </c>
      <c r="M33" s="309">
        <f t="shared" si="0"/>
        <v>0</v>
      </c>
      <c r="N33" s="311"/>
      <c r="O33" s="312" t="str">
        <f t="shared" si="4"/>
        <v>7</v>
      </c>
      <c r="P33" s="312" t="str">
        <f t="shared" si="11"/>
        <v>7.62</v>
      </c>
      <c r="Q33" s="312">
        <f>RANK(Z33,$Z$8:$Z$72,0)+COUNTIF($Z$8:Z33,Z33)-1</f>
        <v>28</v>
      </c>
      <c r="R33" s="312">
        <f>RANK(U33,$U$8:$U$72,0)+COUNTIF($U$8:U33,U33)-1</f>
        <v>28</v>
      </c>
      <c r="S33" s="293" t="s">
        <v>179</v>
      </c>
      <c r="T33" s="313">
        <f t="shared" si="6"/>
        <v>0</v>
      </c>
      <c r="U33" s="314">
        <f t="shared" si="7"/>
        <v>0</v>
      </c>
      <c r="V33" s="313">
        <f t="shared" si="8"/>
        <v>1890</v>
      </c>
      <c r="W33" s="314">
        <f t="shared" si="1"/>
        <v>0.50619350518915307</v>
      </c>
      <c r="X33" s="310">
        <f t="shared" si="9"/>
        <v>0</v>
      </c>
      <c r="Y33" s="310">
        <f t="shared" si="2"/>
        <v>-7.4676739857373278</v>
      </c>
      <c r="Z33" s="309">
        <f t="shared" si="10"/>
        <v>0</v>
      </c>
      <c r="AA33" s="72"/>
      <c r="AB33" s="315">
        <v>26</v>
      </c>
      <c r="AC33" s="293" t="str">
        <f>VLOOKUP($AB$33,$Q$8:$Z$72,3,FALSE)</f>
        <v>1.4 Struggling on low incomes</v>
      </c>
      <c r="AD33" s="309">
        <f>VLOOKUP($AB$33,$Q$8:$Z$72,4,FALSE)</f>
        <v>0</v>
      </c>
      <c r="AE33" s="310">
        <f>VLOOKUP($AB$33,$Q$8:$Z$72,5,FALSE)</f>
        <v>0</v>
      </c>
      <c r="AF33" s="309">
        <f>VLOOKUP($AB$33,$Q$8:$Z$72,6,FALSE)</f>
        <v>3117</v>
      </c>
      <c r="AG33" s="310">
        <f>VLOOKUP($AB$33,$Q$8:$Z$72,7,FALSE)</f>
        <v>0.83481754268496822</v>
      </c>
      <c r="AH33" s="310">
        <f>VLOOKUP($AB$33,$Q$8:$Z$72,8,FALSE)</f>
        <v>0</v>
      </c>
      <c r="AI33" s="310">
        <f>VLOOKUP($AB$33,$Q$8:$Z$72,9,FALSE)</f>
        <v>-9.6059708534176576</v>
      </c>
      <c r="AJ33" s="309">
        <f>VLOOKUP($AB$33,$Q$8:$Z$72,10,FALSE)</f>
        <v>0</v>
      </c>
      <c r="AK33" s="72"/>
      <c r="AL33" s="315">
        <v>26</v>
      </c>
      <c r="AM33" s="293" t="str">
        <f>VLOOKUP($AL$33,$R$8:$Z$72,2,FALSE)</f>
        <v>1.4 Struggling on low incomes</v>
      </c>
      <c r="AN33" s="309">
        <f>VLOOKUP($AL$33,$R$8:$Z$72,3,FALSE)</f>
        <v>0</v>
      </c>
      <c r="AO33" s="310">
        <f>VLOOKUP($AL$33,$R$8:$Z$72,4,FALSE)</f>
        <v>0</v>
      </c>
      <c r="AP33" s="309">
        <f>VLOOKUP($AL$33,$R$8:$Z$72,5,FALSE)</f>
        <v>3117</v>
      </c>
      <c r="AQ33" s="310">
        <f>VLOOKUP($AL$33,$R$8:$Z$72,6,FALSE)</f>
        <v>0.83481754268496822</v>
      </c>
      <c r="AR33" s="310">
        <f>VLOOKUP($AL$33,$R$8:$Z$72,7,FALSE)</f>
        <v>0</v>
      </c>
      <c r="AS33" s="310">
        <f>VLOOKUP($AL$33,$R$8:$Z$72,8,FALSE)</f>
        <v>-9.6059708534176576</v>
      </c>
      <c r="AT33" s="309">
        <f>VLOOKUP($AL$33,$R$8:$Z$72,9,FALSE)</f>
        <v>0</v>
      </c>
      <c r="AU33" s="72"/>
      <c r="AV33" s="72"/>
      <c r="AW33" s="72"/>
      <c r="BF33" s="72"/>
      <c r="BG33" s="72"/>
      <c r="BH33" s="72"/>
      <c r="BI33" s="72"/>
      <c r="BJ33" s="72"/>
      <c r="BK33" s="31"/>
      <c r="BM33" s="316"/>
      <c r="BN33" s="299"/>
    </row>
    <row r="34" spans="2:69" ht="15" customHeight="1" x14ac:dyDescent="0.25">
      <c r="B34" s="306" t="s">
        <v>180</v>
      </c>
      <c r="C34" s="307">
        <v>591</v>
      </c>
      <c r="D34" s="307">
        <v>714</v>
      </c>
      <c r="F34" s="308" t="str">
        <f t="shared" si="3"/>
        <v>7.63 Active communal populations</v>
      </c>
      <c r="G34" s="309">
        <f t="shared" si="0"/>
        <v>591</v>
      </c>
      <c r="H34" s="310">
        <f t="shared" si="0"/>
        <v>5.3918438098713617</v>
      </c>
      <c r="I34" s="309">
        <f t="shared" si="0"/>
        <v>714</v>
      </c>
      <c r="J34" s="310">
        <f t="shared" si="0"/>
        <v>0.19122865751590223</v>
      </c>
      <c r="K34" s="310">
        <f t="shared" si="0"/>
        <v>82.773109243697476</v>
      </c>
      <c r="L34" s="310">
        <f t="shared" si="0"/>
        <v>124.62895774313337</v>
      </c>
      <c r="M34" s="309">
        <f t="shared" si="0"/>
        <v>2819.5793872699155</v>
      </c>
      <c r="N34" s="311"/>
      <c r="O34" s="312" t="str">
        <f t="shared" si="4"/>
        <v>7</v>
      </c>
      <c r="P34" s="312" t="str">
        <f>LEFT(S34,4)</f>
        <v>7.63</v>
      </c>
      <c r="Q34" s="312">
        <f>RANK(Z34,$Z$8:$Z$72,0)+COUNTIF($Z$8:Z34,Z34)-1</f>
        <v>1</v>
      </c>
      <c r="R34" s="312">
        <f>RANK(U34,$U$8:$U$72,0)+COUNTIF($U$8:U34,U34)-1</f>
        <v>8</v>
      </c>
      <c r="S34" s="293" t="s">
        <v>181</v>
      </c>
      <c r="T34" s="313">
        <f t="shared" si="6"/>
        <v>591</v>
      </c>
      <c r="U34" s="314">
        <f t="shared" si="7"/>
        <v>5.3918438098713617</v>
      </c>
      <c r="V34" s="313">
        <f t="shared" si="8"/>
        <v>714</v>
      </c>
      <c r="W34" s="314">
        <f t="shared" si="1"/>
        <v>0.19122865751590223</v>
      </c>
      <c r="X34" s="310">
        <f t="shared" si="9"/>
        <v>82.773109243697476</v>
      </c>
      <c r="Y34" s="310">
        <f t="shared" si="2"/>
        <v>124.62895774313337</v>
      </c>
      <c r="Z34" s="309">
        <f t="shared" si="10"/>
        <v>2819.5793872699155</v>
      </c>
      <c r="AA34" s="72"/>
      <c r="AB34" s="315">
        <v>27</v>
      </c>
      <c r="AC34" s="293" t="str">
        <f>VLOOKUP($AB$34,$Q$8:$Z$72,3,FALSE)</f>
        <v>1.5 Multi-generational strains</v>
      </c>
      <c r="AD34" s="309">
        <f>VLOOKUP($AB$34,$Q$8:$Z$72,4,FALSE)</f>
        <v>0</v>
      </c>
      <c r="AE34" s="310">
        <f>VLOOKUP($AB$34,$Q$8:$Z$72,5,FALSE)</f>
        <v>0</v>
      </c>
      <c r="AF34" s="309">
        <f>VLOOKUP($AB$34,$Q$8:$Z$72,6,FALSE)</f>
        <v>4287</v>
      </c>
      <c r="AG34" s="310">
        <f>VLOOKUP($AB$34,$Q$8:$Z$72,7,FALSE)</f>
        <v>1.148175426849682</v>
      </c>
      <c r="AH34" s="310">
        <f>VLOOKUP($AB$34,$Q$8:$Z$72,8,FALSE)</f>
        <v>0</v>
      </c>
      <c r="AI34" s="310">
        <f>VLOOKUP($AB$34,$Q$8:$Z$72,9,FALSE)</f>
        <v>-11.283319034302783</v>
      </c>
      <c r="AJ34" s="309">
        <f>VLOOKUP($AB$34,$Q$8:$Z$72,10,FALSE)</f>
        <v>0</v>
      </c>
      <c r="AK34" s="72"/>
      <c r="AL34" s="315">
        <v>27</v>
      </c>
      <c r="AM34" s="293" t="str">
        <f>VLOOKUP($AL$34,$R$8:$Z$72,2,FALSE)</f>
        <v>1.5 Multi-generational strains</v>
      </c>
      <c r="AN34" s="309">
        <f>VLOOKUP($AL$34,$R$8:$Z$72,3,FALSE)</f>
        <v>0</v>
      </c>
      <c r="AO34" s="310">
        <f>VLOOKUP($AL$34,$R$8:$Z$72,4,FALSE)</f>
        <v>0</v>
      </c>
      <c r="AP34" s="309">
        <f>VLOOKUP($AL$34,$R$8:$Z$72,5,FALSE)</f>
        <v>4287</v>
      </c>
      <c r="AQ34" s="310">
        <f>VLOOKUP($AL$34,$R$8:$Z$72,6,FALSE)</f>
        <v>1.148175426849682</v>
      </c>
      <c r="AR34" s="310">
        <f>VLOOKUP($AL$34,$R$8:$Z$72,7,FALSE)</f>
        <v>0</v>
      </c>
      <c r="AS34" s="310">
        <f>VLOOKUP($AL$34,$R$8:$Z$72,8,FALSE)</f>
        <v>-11.283319034302783</v>
      </c>
      <c r="AT34" s="309">
        <f>VLOOKUP($AL$34,$R$8:$Z$72,9,FALSE)</f>
        <v>0</v>
      </c>
      <c r="AU34" s="72"/>
      <c r="AV34" s="72"/>
      <c r="AW34" s="72"/>
      <c r="BF34" s="72"/>
      <c r="BG34" s="72"/>
      <c r="BH34" s="72"/>
      <c r="BI34" s="72"/>
      <c r="BJ34" s="72"/>
      <c r="BK34" s="31"/>
      <c r="BM34" s="316"/>
      <c r="BN34" s="299"/>
    </row>
    <row r="35" spans="2:69" ht="15" customHeight="1" x14ac:dyDescent="0.25">
      <c r="B35" s="306" t="s">
        <v>182</v>
      </c>
      <c r="C35" s="307">
        <v>453</v>
      </c>
      <c r="D35" s="307">
        <v>3052</v>
      </c>
      <c r="F35" s="308" t="str">
        <f t="shared" si="3"/>
        <v>7.64 Inactive communal populations</v>
      </c>
      <c r="G35" s="309">
        <f t="shared" si="0"/>
        <v>453</v>
      </c>
      <c r="H35" s="310">
        <f t="shared" si="0"/>
        <v>4.132834595383633</v>
      </c>
      <c r="I35" s="309">
        <f t="shared" si="0"/>
        <v>3052</v>
      </c>
      <c r="J35" s="310">
        <f t="shared" si="0"/>
        <v>0.81740877134248413</v>
      </c>
      <c r="K35" s="310">
        <f t="shared" si="0"/>
        <v>14.842726081258192</v>
      </c>
      <c r="L35" s="310">
        <f t="shared" si="0"/>
        <v>38.550235257324729</v>
      </c>
      <c r="M35" s="309">
        <f t="shared" si="0"/>
        <v>505.60193874553204</v>
      </c>
      <c r="N35" s="311"/>
      <c r="O35" s="312" t="str">
        <f t="shared" si="4"/>
        <v>7</v>
      </c>
      <c r="P35" s="312" t="str">
        <f t="shared" si="11"/>
        <v>7.64</v>
      </c>
      <c r="Q35" s="312">
        <f>RANK(Z35,$Z$8:$Z$72,0)+COUNTIF($Z$8:Z35,Z35)-1</f>
        <v>2</v>
      </c>
      <c r="R35" s="312">
        <f>RANK(U35,$U$8:$U$72,0)+COUNTIF($U$8:U35,U35)-1</f>
        <v>10</v>
      </c>
      <c r="S35" s="293" t="s">
        <v>183</v>
      </c>
      <c r="T35" s="313">
        <f t="shared" si="6"/>
        <v>453</v>
      </c>
      <c r="U35" s="314">
        <f t="shared" si="7"/>
        <v>4.132834595383633</v>
      </c>
      <c r="V35" s="313">
        <f t="shared" si="8"/>
        <v>3052</v>
      </c>
      <c r="W35" s="314">
        <f t="shared" si="1"/>
        <v>0.81740877134248413</v>
      </c>
      <c r="X35" s="310">
        <f t="shared" si="9"/>
        <v>14.842726081258192</v>
      </c>
      <c r="Y35" s="310">
        <f t="shared" si="2"/>
        <v>38.550235257324729</v>
      </c>
      <c r="Z35" s="309">
        <f t="shared" si="10"/>
        <v>505.60193874553204</v>
      </c>
      <c r="AA35" s="72"/>
      <c r="AB35" s="315">
        <v>28</v>
      </c>
      <c r="AC35" s="293" t="str">
        <f>VLOOKUP($AB$35,$Q$8:$Z$72,3,FALSE)</f>
        <v>7.62 Students in halls of residence</v>
      </c>
      <c r="AD35" s="309">
        <f>VLOOKUP($AB$35,$Q$8:$Z$72,4,FALSE)</f>
        <v>0</v>
      </c>
      <c r="AE35" s="310">
        <f>VLOOKUP($AB$35,$Q$8:$Z$72,5,FALSE)</f>
        <v>0</v>
      </c>
      <c r="AF35" s="309">
        <f>VLOOKUP($AB$35,$Q$8:$Z$72,6,FALSE)</f>
        <v>1890</v>
      </c>
      <c r="AG35" s="310">
        <f>VLOOKUP($AB$35,$Q$8:$Z$72,7,FALSE)</f>
        <v>0.50619350518915307</v>
      </c>
      <c r="AH35" s="310">
        <f>VLOOKUP($AB$35,$Q$8:$Z$72,8,FALSE)</f>
        <v>0</v>
      </c>
      <c r="AI35" s="310">
        <f>VLOOKUP($AB$35,$Q$8:$Z$72,9,FALSE)</f>
        <v>-7.4676739857373278</v>
      </c>
      <c r="AJ35" s="309">
        <f>VLOOKUP($AB$35,$Q$8:$Z$72,10,FALSE)</f>
        <v>0</v>
      </c>
      <c r="AK35" s="72"/>
      <c r="AL35" s="315">
        <v>28</v>
      </c>
      <c r="AM35" s="293" t="str">
        <f>VLOOKUP($AL$35,$R$8:$Z$72,2,FALSE)</f>
        <v>7.62 Students in halls of residence</v>
      </c>
      <c r="AN35" s="309">
        <f>VLOOKUP($AL$35,$R$8:$Z$72,3,FALSE)</f>
        <v>0</v>
      </c>
      <c r="AO35" s="310">
        <f>VLOOKUP($AL$35,$R$8:$Z$72,4,FALSE)</f>
        <v>0</v>
      </c>
      <c r="AP35" s="309">
        <f>VLOOKUP($AL$35,$R$8:$Z$72,5,FALSE)</f>
        <v>1890</v>
      </c>
      <c r="AQ35" s="310">
        <f>VLOOKUP($AL$35,$R$8:$Z$72,6,FALSE)</f>
        <v>0.50619350518915307</v>
      </c>
      <c r="AR35" s="310">
        <f>VLOOKUP($AL$35,$R$8:$Z$72,7,FALSE)</f>
        <v>0</v>
      </c>
      <c r="AS35" s="310">
        <f>VLOOKUP($AL$35,$R$8:$Z$72,8,FALSE)</f>
        <v>-7.4676739857373278</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10961</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199</v>
      </c>
      <c r="H77" s="310">
        <f t="shared" ref="H77:J82" si="12">IF($G$75=1,U77,IF($G$75=2,AE77,IF($G$75=3,AO77,"")))</f>
        <v>1.8155277803120156</v>
      </c>
      <c r="I77" s="323">
        <f>IF($G$75=1,V77,IF($G$75=2,AF77,IF($G$75=3,AP77,"")))</f>
        <v>34659</v>
      </c>
      <c r="J77" s="324">
        <f>IF($G$75=1,W77,IF($G$75=2,AG77,IF($G$75=3,AQ77,"")))</f>
        <v>9.2826247070639436</v>
      </c>
      <c r="K77" s="325">
        <f>IF($G$75=1,X77,IF($G$75=2,AH77,IF($G$75=3,AR77,"")))</f>
        <v>0.57416544043394213</v>
      </c>
      <c r="L77" s="326">
        <f>IF($G$75=1,Y77,IF($G$75=2,AI77,IF($G$75=3,AS77,"")))</f>
        <v>-26.939916369321033</v>
      </c>
      <c r="M77" s="327">
        <f>IF($G$75=1,Z77,IF($G$75=2,AJ77,IF($G$75=3,AT77,"")))</f>
        <v>19.558345162122357</v>
      </c>
      <c r="N77" s="311"/>
      <c r="O77" s="328"/>
      <c r="P77" s="312" t="str">
        <f>LEFT(S77,1)</f>
        <v>1</v>
      </c>
      <c r="Q77" s="312">
        <f>RANK(Z77,$Z$77:$Z$82,0)+COUNTIF($Z$77:Z77,Z77)-1</f>
        <v>6</v>
      </c>
      <c r="R77" s="312">
        <f>RANK(U77,$U$77:$U$82,0)+COUNTIF($U$77:U77,U77)-1</f>
        <v>6</v>
      </c>
      <c r="S77" s="329" t="s">
        <v>71</v>
      </c>
      <c r="T77" s="309">
        <f>SUMIF($O$8:$O$36,$P77,T$8:T$36)</f>
        <v>199</v>
      </c>
      <c r="U77" s="310">
        <f>IF(SUM($T$77:$T$98)&gt;0,T77/SUM($T$77:$T$98)*100,0)</f>
        <v>1.8155277803120156</v>
      </c>
      <c r="V77" s="309">
        <f>SUMIF($O$8:$O$71,$P77,V$8:V$71)</f>
        <v>34659</v>
      </c>
      <c r="W77" s="326">
        <f t="shared" ref="W77:W82" si="13">IF(SUM($V$77:$V$98)&gt;0,V77/SUM($V$77:$V$98)*100,0)</f>
        <v>9.2826247070639436</v>
      </c>
      <c r="X77" s="326">
        <f>IF(V77&gt;0,(T77/V77)*100,0)</f>
        <v>0.57416544043394213</v>
      </c>
      <c r="Y77" s="326">
        <f t="shared" ref="Y77:Y82" si="14">IF(AND((SQRT((W77*(100-W77))/SUM($T$77:$T$98)))&gt;0, SUM($T$77:$T$98)&gt;0),(U77-W77)/(SQRT((W77*(100-W77))/SUM($T$77:$T$98))),0)</f>
        <v>-26.939916369321033</v>
      </c>
      <c r="Z77" s="327">
        <f>IF(AND(W77&gt;0,SUM(X77)&gt;0),(U77/W77)*100,0)</f>
        <v>19.558345162122357</v>
      </c>
      <c r="AA77" s="72"/>
      <c r="AB77" s="315">
        <v>1</v>
      </c>
      <c r="AC77" s="329" t="str">
        <f>VLOOKUP($AB$77,$Q$77:$Z$98,S$5,FALSE)</f>
        <v>7. Not Private Households</v>
      </c>
      <c r="AD77" s="309">
        <f t="shared" ref="AD77:AI77" si="15">VLOOKUP($AB$77,$Q$77:$Z$98,T$5,FALSE)</f>
        <v>1044</v>
      </c>
      <c r="AE77" s="310">
        <f t="shared" si="15"/>
        <v>9.5246784052549955</v>
      </c>
      <c r="AF77" s="309">
        <f t="shared" si="15"/>
        <v>5656</v>
      </c>
      <c r="AG77" s="326">
        <f t="shared" si="15"/>
        <v>1.5148309340475392</v>
      </c>
      <c r="AH77" s="326">
        <f>VLOOKUP($AB$77,$Q$77:$Z$98,X$5,FALSE)</f>
        <v>18.458274398868458</v>
      </c>
      <c r="AI77" s="326">
        <f t="shared" si="15"/>
        <v>68.656527654063424</v>
      </c>
      <c r="AJ77" s="327">
        <f>VLOOKUP($AB$77,$Q$77:$Z$98,Z$5,FALSE)</f>
        <v>628.76181038933601</v>
      </c>
      <c r="AK77" s="72"/>
      <c r="AL77" s="315">
        <v>1</v>
      </c>
      <c r="AM77" s="329" t="str">
        <f>VLOOKUP($AB$77,$R$77:$Z$98,R$5,FALSE)</f>
        <v>5. Fit and Well</v>
      </c>
      <c r="AN77" s="309">
        <f t="shared" ref="AN77:AO77" si="16">VLOOKUP($AB$77,$R$77:$Z$98,S$5,FALSE)</f>
        <v>4971</v>
      </c>
      <c r="AO77" s="310">
        <f t="shared" si="16"/>
        <v>45.351701487090594</v>
      </c>
      <c r="AP77" s="309">
        <f>VLOOKUP($AB$77,$R$77:$Z$98,U$5,FALSE)</f>
        <v>126333</v>
      </c>
      <c r="AQ77" s="326">
        <f>VLOOKUP($AB$77,$R$77:$Z$98,V$5,FALSE)</f>
        <v>33.835420154000666</v>
      </c>
      <c r="AR77" s="326">
        <f>VLOOKUP($AB$77,$R$77:$Z$98,W$5,FALSE)</f>
        <v>3.9348388782028447</v>
      </c>
      <c r="AS77" s="326">
        <f>VLOOKUP($AB$77,$R$77:$Z$98,X$5,FALSE)</f>
        <v>25.482309621753245</v>
      </c>
      <c r="AT77" s="327">
        <f>VLOOKUP($AB$77,$R$77:$Z$98,Y$5,FALSE)</f>
        <v>134.03617061846433</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1534</v>
      </c>
      <c r="H78" s="310">
        <f t="shared" si="12"/>
        <v>13.995073442204179</v>
      </c>
      <c r="I78" s="323">
        <f t="shared" si="12"/>
        <v>44187</v>
      </c>
      <c r="J78" s="324">
        <f t="shared" si="12"/>
        <v>11.834482758620691</v>
      </c>
      <c r="K78" s="325">
        <f>IF($G$75=1,X78,IF($G$75=2,AH78,IF($G$75=3,AR78,"")))</f>
        <v>3.4716092968520149</v>
      </c>
      <c r="L78" s="326">
        <f>IF($G$75=1,Y78,IF($G$75=2,AI78,IF($G$75=3,AS78,"")))</f>
        <v>7.0028297399620225</v>
      </c>
      <c r="M78" s="327">
        <f t="shared" ref="M78:M82" si="19">IF($G$75=1,Z78,IF($G$75=2,AJ78,IF($G$75=3,AT78,"")))</f>
        <v>118.25673945918449</v>
      </c>
      <c r="N78" s="311"/>
      <c r="O78" s="328"/>
      <c r="P78" s="312" t="str">
        <f t="shared" ref="P78:P82" si="20">LEFT(S78,1)</f>
        <v>2</v>
      </c>
      <c r="Q78" s="312">
        <f>RANK(Z78,$Z$77:$Z$82,0)+COUNTIF($Z$77:Z78,Z78)-1</f>
        <v>3</v>
      </c>
      <c r="R78" s="312">
        <f>RANK(U78,$U$77:$U$98,0)+COUNTIF($U$77:U78,U78)-1</f>
        <v>3</v>
      </c>
      <c r="S78" s="329" t="s">
        <v>78</v>
      </c>
      <c r="T78" s="309">
        <f>SUMIF($O$8:$O$36,$P78,T$8:T$36)</f>
        <v>1534</v>
      </c>
      <c r="U78" s="310">
        <f t="shared" ref="U78:U80" si="21">IF(SUM($T$77:$T$98)&gt;0,T78/SUM($T$77:$T$98)*100,0)</f>
        <v>13.995073442204179</v>
      </c>
      <c r="V78" s="309">
        <f t="shared" ref="V78:V81" si="22">SUMIF($O$8:$O$71,$P78,V$8:V$71)</f>
        <v>44187</v>
      </c>
      <c r="W78" s="326">
        <f t="shared" si="13"/>
        <v>11.834482758620691</v>
      </c>
      <c r="X78" s="326">
        <f t="shared" ref="X78:X82" si="23">IF(V78&gt;0,(T78/V78)*100,0)</f>
        <v>3.4716092968520149</v>
      </c>
      <c r="Y78" s="326">
        <f t="shared" si="14"/>
        <v>7.0028297399620225</v>
      </c>
      <c r="Z78" s="327">
        <f t="shared" ref="Z78:Z82" si="24">IF(AND(W78&gt;0,SUM(X78)&gt;0),(U78/W78)*100,0)</f>
        <v>118.25673945918449</v>
      </c>
      <c r="AA78" s="72"/>
      <c r="AB78" s="315">
        <v>2</v>
      </c>
      <c r="AC78" s="329" t="str">
        <f>VLOOKUP($AB$78,$Q$77:$Z$98,S$5,FALSE)</f>
        <v>5. Fit and Well</v>
      </c>
      <c r="AD78" s="309">
        <f t="shared" ref="AD78:AJ78" si="25">VLOOKUP($AB$78,$Q$77:$Z$98,T$5,FALSE)</f>
        <v>4971</v>
      </c>
      <c r="AE78" s="310">
        <f t="shared" si="25"/>
        <v>45.351701487090594</v>
      </c>
      <c r="AF78" s="309">
        <f t="shared" si="25"/>
        <v>126333</v>
      </c>
      <c r="AG78" s="326">
        <f t="shared" si="25"/>
        <v>33.835420154000666</v>
      </c>
      <c r="AH78" s="326">
        <f t="shared" si="25"/>
        <v>3.9348388782028447</v>
      </c>
      <c r="AI78" s="326">
        <f t="shared" si="25"/>
        <v>25.482309621753245</v>
      </c>
      <c r="AJ78" s="327">
        <f t="shared" si="25"/>
        <v>134.03617061846433</v>
      </c>
      <c r="AK78" s="72"/>
      <c r="AL78" s="315">
        <v>2</v>
      </c>
      <c r="AM78" s="329" t="str">
        <f t="shared" ref="AM78:AQ78" si="26">VLOOKUP($AB$78,$R$77:$Z$98,R$5,FALSE)</f>
        <v>4. Healthy Behaviours</v>
      </c>
      <c r="AN78" s="309">
        <f t="shared" si="26"/>
        <v>2263</v>
      </c>
      <c r="AO78" s="310">
        <f t="shared" si="26"/>
        <v>20.645926466563267</v>
      </c>
      <c r="AP78" s="309">
        <f>VLOOKUP($AB$78,$R$77:$Z$98,U$5,FALSE)</f>
        <v>108223</v>
      </c>
      <c r="AQ78" s="326">
        <f t="shared" si="26"/>
        <v>28.985068630733181</v>
      </c>
      <c r="AR78" s="326">
        <f>VLOOKUP($AB$78,$R$77:$Z$98,W$5,FALSE)</f>
        <v>2.0910527337072526</v>
      </c>
      <c r="AS78" s="326">
        <f>VLOOKUP($AB$78,$R$77:$Z$98,X$5,FALSE)</f>
        <v>-19.243517724253319</v>
      </c>
      <c r="AT78" s="327">
        <f>VLOOKUP($AB$78,$R$77:$Z$98,Y$5,FALSE)</f>
        <v>71.229524171877131</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950</v>
      </c>
      <c r="H79" s="310">
        <f t="shared" si="12"/>
        <v>8.6670924185749474</v>
      </c>
      <c r="I79" s="323">
        <f t="shared" si="12"/>
        <v>54317</v>
      </c>
      <c r="J79" s="324">
        <f t="shared" si="12"/>
        <v>14.547572815533979</v>
      </c>
      <c r="K79" s="325">
        <f>IF($G$75=1,X79,IF($G$75=2,AH79,IF($G$75=3,AR79,"")))</f>
        <v>1.7489920282784395</v>
      </c>
      <c r="L79" s="326">
        <f>IF($G$75=1,Y79,IF($G$75=2,AI79,IF($G$75=3,AS79,"")))</f>
        <v>-17.461454802258814</v>
      </c>
      <c r="M79" s="327">
        <f t="shared" si="19"/>
        <v>59.577584030513862</v>
      </c>
      <c r="N79" s="311"/>
      <c r="O79" s="328"/>
      <c r="P79" s="312" t="str">
        <f t="shared" si="20"/>
        <v>3</v>
      </c>
      <c r="Q79" s="312">
        <f>RANK(Z79,$Z$77:$Z$82,0)+COUNTIF($Z$77:Z79,Z79)-1</f>
        <v>5</v>
      </c>
      <c r="R79" s="312">
        <f>RANK(U79,$U$77:$U$98,0)+COUNTIF($U$77:U79,U79)-1</f>
        <v>5</v>
      </c>
      <c r="S79" s="329" t="s">
        <v>191</v>
      </c>
      <c r="T79" s="309">
        <f t="shared" ref="T79:T82" si="27">SUMIF($O$8:$O$36,$P79,T$8:T$36)</f>
        <v>950</v>
      </c>
      <c r="U79" s="310">
        <f t="shared" si="21"/>
        <v>8.6670924185749474</v>
      </c>
      <c r="V79" s="309">
        <f t="shared" si="22"/>
        <v>54317</v>
      </c>
      <c r="W79" s="326">
        <f t="shared" si="13"/>
        <v>14.547572815533979</v>
      </c>
      <c r="X79" s="326">
        <f t="shared" si="23"/>
        <v>1.7489920282784395</v>
      </c>
      <c r="Y79" s="326">
        <f t="shared" si="14"/>
        <v>-17.461454802258814</v>
      </c>
      <c r="Z79" s="327">
        <f t="shared" si="24"/>
        <v>59.577584030513862</v>
      </c>
      <c r="AA79" s="72"/>
      <c r="AB79" s="315">
        <v>3</v>
      </c>
      <c r="AC79" s="329" t="str">
        <f>VLOOKUP($AB$79,$Q$77:$Z$98,S$5,FALSE)</f>
        <v>2. Multiple Concerns</v>
      </c>
      <c r="AD79" s="309">
        <f t="shared" ref="AD79:AJ79" si="28">VLOOKUP($AB$79,$Q$77:$Z$98,T$5,FALSE)</f>
        <v>1534</v>
      </c>
      <c r="AE79" s="310">
        <f t="shared" si="28"/>
        <v>13.995073442204179</v>
      </c>
      <c r="AF79" s="309">
        <f t="shared" si="28"/>
        <v>44187</v>
      </c>
      <c r="AG79" s="326">
        <f t="shared" si="28"/>
        <v>11.834482758620691</v>
      </c>
      <c r="AH79" s="326">
        <f t="shared" si="28"/>
        <v>3.4716092968520149</v>
      </c>
      <c r="AI79" s="326">
        <f t="shared" si="28"/>
        <v>7.0028297399620225</v>
      </c>
      <c r="AJ79" s="327">
        <f t="shared" si="28"/>
        <v>118.25673945918449</v>
      </c>
      <c r="AK79" s="72"/>
      <c r="AL79" s="315">
        <v>3</v>
      </c>
      <c r="AM79" s="329" t="str">
        <f t="shared" ref="AM79:AQ79" si="29">VLOOKUP($AB$79,$R$77:$Z$98,R$5,FALSE)</f>
        <v>2. Multiple Concerns</v>
      </c>
      <c r="AN79" s="309">
        <f t="shared" si="29"/>
        <v>1534</v>
      </c>
      <c r="AO79" s="310">
        <f t="shared" si="29"/>
        <v>13.995073442204179</v>
      </c>
      <c r="AP79" s="309">
        <f t="shared" si="29"/>
        <v>44187</v>
      </c>
      <c r="AQ79" s="326">
        <f t="shared" si="29"/>
        <v>11.834482758620691</v>
      </c>
      <c r="AR79" s="326">
        <f>VLOOKUP($AB$79,$R$77:$Z$98,W$5,FALSE)</f>
        <v>3.4716092968520149</v>
      </c>
      <c r="AS79" s="326">
        <f>VLOOKUP($AB$79,$R$77:$Z$98,X$5,FALSE)</f>
        <v>7.0028297399620225</v>
      </c>
      <c r="AT79" s="327">
        <f>VLOOKUP($AB$79,$R$77:$Z$98,Y$5,FALSE)</f>
        <v>118.25673945918449</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2263</v>
      </c>
      <c r="H80" s="310">
        <f t="shared" si="12"/>
        <v>20.645926466563267</v>
      </c>
      <c r="I80" s="323">
        <f t="shared" si="12"/>
        <v>108223</v>
      </c>
      <c r="J80" s="324">
        <f t="shared" si="12"/>
        <v>28.985068630733181</v>
      </c>
      <c r="K80" s="325">
        <f>IF($G$75=1,X80,IF($G$75=2,AH80,IF($G$75=3,AR80,"")))</f>
        <v>2.0910527337072526</v>
      </c>
      <c r="L80" s="326">
        <f t="shared" ref="L80:L82" si="30">IF($G$75=1,Y80,IF($G$75=2,AI80,IF($G$75=3,AS80,"")))</f>
        <v>-19.243517724253319</v>
      </c>
      <c r="M80" s="327">
        <f t="shared" si="19"/>
        <v>71.229524171877131</v>
      </c>
      <c r="N80" s="311"/>
      <c r="O80" s="328"/>
      <c r="P80" s="312" t="str">
        <f t="shared" si="20"/>
        <v>4</v>
      </c>
      <c r="Q80" s="312">
        <f>RANK(Z80,$Z$77:$Z$82,0)+COUNTIF($Z$77:Z80,Z80)-1</f>
        <v>4</v>
      </c>
      <c r="R80" s="312">
        <f>RANK(U80,$U$77:$U$98,0)+COUNTIF($U$77:U80,U80)-1</f>
        <v>2</v>
      </c>
      <c r="S80" s="329" t="s">
        <v>89</v>
      </c>
      <c r="T80" s="309">
        <f t="shared" si="27"/>
        <v>2263</v>
      </c>
      <c r="U80" s="310">
        <f t="shared" si="21"/>
        <v>20.645926466563267</v>
      </c>
      <c r="V80" s="309">
        <f t="shared" si="22"/>
        <v>108223</v>
      </c>
      <c r="W80" s="326">
        <f t="shared" si="13"/>
        <v>28.985068630733181</v>
      </c>
      <c r="X80" s="326">
        <f t="shared" si="23"/>
        <v>2.0910527337072526</v>
      </c>
      <c r="Y80" s="326">
        <f t="shared" si="14"/>
        <v>-19.243517724253319</v>
      </c>
      <c r="Z80" s="327">
        <f t="shared" si="24"/>
        <v>71.229524171877131</v>
      </c>
      <c r="AA80" s="72"/>
      <c r="AB80" s="315">
        <v>4</v>
      </c>
      <c r="AC80" s="329" t="str">
        <f>VLOOKUP($AB$80,$Q$77:$Z$98,S$5,FALSE)</f>
        <v>4. Healthy Behaviours</v>
      </c>
      <c r="AD80" s="309">
        <f t="shared" ref="AD80:AJ80" si="31">VLOOKUP($AB$80,$Q$77:$Z$98,T$5,FALSE)</f>
        <v>2263</v>
      </c>
      <c r="AE80" s="310">
        <f t="shared" si="31"/>
        <v>20.645926466563267</v>
      </c>
      <c r="AF80" s="309">
        <f t="shared" si="31"/>
        <v>108223</v>
      </c>
      <c r="AG80" s="326">
        <f t="shared" si="31"/>
        <v>28.985068630733181</v>
      </c>
      <c r="AH80" s="326">
        <f t="shared" si="31"/>
        <v>2.0910527337072526</v>
      </c>
      <c r="AI80" s="326">
        <f t="shared" si="31"/>
        <v>-19.243517724253319</v>
      </c>
      <c r="AJ80" s="327">
        <f t="shared" si="31"/>
        <v>71.229524171877131</v>
      </c>
      <c r="AK80" s="72"/>
      <c r="AL80" s="315">
        <v>4</v>
      </c>
      <c r="AM80" s="329" t="str">
        <f t="shared" ref="AM80:AQ80" si="32">VLOOKUP($AB$80,$R$77:$Z$98,R$5,FALSE)</f>
        <v>7. Not Private Households</v>
      </c>
      <c r="AN80" s="309">
        <f t="shared" si="32"/>
        <v>1044</v>
      </c>
      <c r="AO80" s="310">
        <f t="shared" si="32"/>
        <v>9.5246784052549955</v>
      </c>
      <c r="AP80" s="309">
        <f>VLOOKUP($AB$80,$R$77:$Z$98,U$5,FALSE)</f>
        <v>5656</v>
      </c>
      <c r="AQ80" s="326">
        <f t="shared" si="32"/>
        <v>1.5148309340475392</v>
      </c>
      <c r="AR80" s="326">
        <f>VLOOKUP($AB$80,$R$77:$Z$98,W$5,FALSE)</f>
        <v>18.458274398868458</v>
      </c>
      <c r="AS80" s="326">
        <f>VLOOKUP($AB$80,$R$77:$Z$98,X$5,FALSE)</f>
        <v>68.656527654063424</v>
      </c>
      <c r="AT80" s="327">
        <f>VLOOKUP($AB$80,$R$77:$Z$98,Y$5,FALSE)</f>
        <v>628.76181038933601</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4971</v>
      </c>
      <c r="H81" s="310">
        <f t="shared" si="12"/>
        <v>45.351701487090594</v>
      </c>
      <c r="I81" s="323">
        <f t="shared" si="12"/>
        <v>126333</v>
      </c>
      <c r="J81" s="324">
        <f t="shared" si="12"/>
        <v>33.835420154000666</v>
      </c>
      <c r="K81" s="325">
        <f>IF($G$75=1,X81,IF($G$75=2,AH81,IF($G$75=3,AR81,"")))</f>
        <v>3.9348388782028447</v>
      </c>
      <c r="L81" s="326">
        <f>IF($G$75=1,Y81,IF($G$75=2,AI81,IF($G$75=3,AS81,"")))</f>
        <v>25.482309621753245</v>
      </c>
      <c r="M81" s="327">
        <f t="shared" si="19"/>
        <v>134.03617061846433</v>
      </c>
      <c r="N81" s="311"/>
      <c r="O81" s="328"/>
      <c r="P81" s="312" t="str">
        <f t="shared" si="20"/>
        <v>5</v>
      </c>
      <c r="Q81" s="312">
        <f>RANK(Z81,$Z$77:$Z$82,0)+COUNTIF($Z$77:Z81,Z81)-1</f>
        <v>2</v>
      </c>
      <c r="R81" s="312">
        <f>RANK(U81,$U$77:$U$98,0)+COUNTIF($U$77:U81,U81)-1</f>
        <v>1</v>
      </c>
      <c r="S81" s="329" t="s">
        <v>96</v>
      </c>
      <c r="T81" s="309">
        <f t="shared" si="27"/>
        <v>4971</v>
      </c>
      <c r="U81" s="310">
        <f>IF(SUM($T$77:$T$98)&gt;0,T81/SUM($T$77:$T$98)*100,0)</f>
        <v>45.351701487090594</v>
      </c>
      <c r="V81" s="309">
        <f t="shared" si="22"/>
        <v>126333</v>
      </c>
      <c r="W81" s="326">
        <f t="shared" si="13"/>
        <v>33.835420154000666</v>
      </c>
      <c r="X81" s="326">
        <f t="shared" si="23"/>
        <v>3.9348388782028447</v>
      </c>
      <c r="Y81" s="326">
        <f t="shared" si="14"/>
        <v>25.482309621753245</v>
      </c>
      <c r="Z81" s="327">
        <f t="shared" si="24"/>
        <v>134.03617061846433</v>
      </c>
      <c r="AA81" s="72"/>
      <c r="AB81" s="315">
        <v>5</v>
      </c>
      <c r="AC81" s="329" t="str">
        <f>VLOOKUP($AB$81,$Q$77:$Z$98,S$5,FALSE)</f>
        <v>3. Unhealthy Traits</v>
      </c>
      <c r="AD81" s="309">
        <f t="shared" ref="AD81:AJ81" si="33">VLOOKUP($AB$81,$Q$77:$Z$98,T$5,FALSE)</f>
        <v>950</v>
      </c>
      <c r="AE81" s="310">
        <f t="shared" si="33"/>
        <v>8.6670924185749474</v>
      </c>
      <c r="AF81" s="309">
        <f t="shared" si="33"/>
        <v>54317</v>
      </c>
      <c r="AG81" s="326">
        <f t="shared" si="33"/>
        <v>14.547572815533979</v>
      </c>
      <c r="AH81" s="326">
        <f t="shared" si="33"/>
        <v>1.7489920282784395</v>
      </c>
      <c r="AI81" s="326">
        <f t="shared" si="33"/>
        <v>-17.461454802258814</v>
      </c>
      <c r="AJ81" s="327">
        <f t="shared" si="33"/>
        <v>59.577584030513862</v>
      </c>
      <c r="AK81" s="72"/>
      <c r="AL81" s="315">
        <v>5</v>
      </c>
      <c r="AM81" s="329" t="str">
        <f t="shared" ref="AM81:AQ81" si="34">VLOOKUP($AB$81,$R$77:$Z$98,R$5,FALSE)</f>
        <v>3. Unhealthy Traits</v>
      </c>
      <c r="AN81" s="309">
        <f t="shared" si="34"/>
        <v>950</v>
      </c>
      <c r="AO81" s="310">
        <f t="shared" si="34"/>
        <v>8.6670924185749474</v>
      </c>
      <c r="AP81" s="309">
        <f>VLOOKUP($AB$81,$R$77:$Z$98,U$5,FALSE)</f>
        <v>54317</v>
      </c>
      <c r="AQ81" s="326">
        <f t="shared" si="34"/>
        <v>14.547572815533979</v>
      </c>
      <c r="AR81" s="326">
        <f>VLOOKUP($AB$81,$R$77:$Z$98,W$5,FALSE)</f>
        <v>1.7489920282784395</v>
      </c>
      <c r="AS81" s="326">
        <f>VLOOKUP($AB$81,$R$77:$Z$98,X$5,FALSE)</f>
        <v>-17.461454802258814</v>
      </c>
      <c r="AT81" s="327">
        <f>VLOOKUP($AB$81,$R$77:$Z$98,Y$5,FALSE)</f>
        <v>59.577584030513862</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1044</v>
      </c>
      <c r="H82" s="310">
        <f t="shared" si="12"/>
        <v>9.5246784052549955</v>
      </c>
      <c r="I82" s="323">
        <f t="shared" si="12"/>
        <v>5656</v>
      </c>
      <c r="J82" s="324">
        <f t="shared" si="12"/>
        <v>1.5148309340475392</v>
      </c>
      <c r="K82" s="325">
        <f>IF($G$75=1,X82,IF($G$75=2,AH82,IF($G$75=3,AR82,"")))</f>
        <v>18.458274398868458</v>
      </c>
      <c r="L82" s="326">
        <f t="shared" si="30"/>
        <v>68.656527654063424</v>
      </c>
      <c r="M82" s="327">
        <f t="shared" si="19"/>
        <v>628.76181038933601</v>
      </c>
      <c r="N82" s="311"/>
      <c r="O82" s="328"/>
      <c r="P82" s="312" t="str">
        <f t="shared" si="20"/>
        <v>7</v>
      </c>
      <c r="Q82" s="312">
        <f>RANK(Z82,$Z$77:$Z$82,0)+COUNTIF($Z$77:Z82,Z82)-1</f>
        <v>1</v>
      </c>
      <c r="R82" s="312">
        <f>RANK(U82,$U$77:$U$98,0)+COUNTIF($U$77:U82,U82)-1</f>
        <v>4</v>
      </c>
      <c r="S82" s="329" t="s">
        <v>103</v>
      </c>
      <c r="T82" s="309">
        <f t="shared" si="27"/>
        <v>1044</v>
      </c>
      <c r="U82" s="310">
        <f>IF(SUM($T$77:$T$98)&gt;0,T82/SUM($T$77:$T$98)*100,0)</f>
        <v>9.5246784052549955</v>
      </c>
      <c r="V82" s="309">
        <f>SUMIF($O$8:$O$36,$P82,V$8:V$36)</f>
        <v>5656</v>
      </c>
      <c r="W82" s="326">
        <f t="shared" si="13"/>
        <v>1.5148309340475392</v>
      </c>
      <c r="X82" s="326">
        <f t="shared" si="23"/>
        <v>18.458274398868458</v>
      </c>
      <c r="Y82" s="326">
        <f t="shared" si="14"/>
        <v>68.656527654063424</v>
      </c>
      <c r="Z82" s="327">
        <f t="shared" si="24"/>
        <v>628.76181038933601</v>
      </c>
      <c r="AA82" s="72"/>
      <c r="AB82" s="315">
        <v>6</v>
      </c>
      <c r="AC82" s="329" t="str">
        <f>VLOOKUP($AB$82,$Q$77:$Z$98,S$5,FALSE)</f>
        <v>1. Serious Challenges</v>
      </c>
      <c r="AD82" s="309">
        <f t="shared" ref="AD82:AJ82" si="35">VLOOKUP($AB$82,$Q$77:$Z$98,T$5,FALSE)</f>
        <v>199</v>
      </c>
      <c r="AE82" s="310">
        <f t="shared" si="35"/>
        <v>1.8155277803120156</v>
      </c>
      <c r="AF82" s="309">
        <f t="shared" si="35"/>
        <v>34659</v>
      </c>
      <c r="AG82" s="326">
        <f t="shared" si="35"/>
        <v>9.2826247070639436</v>
      </c>
      <c r="AH82" s="326">
        <f t="shared" si="35"/>
        <v>0.57416544043394213</v>
      </c>
      <c r="AI82" s="326">
        <f t="shared" si="35"/>
        <v>-26.939916369321033</v>
      </c>
      <c r="AJ82" s="327">
        <f t="shared" si="35"/>
        <v>19.558345162122357</v>
      </c>
      <c r="AK82" s="72"/>
      <c r="AL82" s="315">
        <v>6</v>
      </c>
      <c r="AM82" s="329" t="str">
        <f t="shared" ref="AM82:AO82" si="36">VLOOKUP($AB$82,$R$77:$Z$98,R$5,FALSE)</f>
        <v>1. Serious Challenges</v>
      </c>
      <c r="AN82" s="309">
        <f t="shared" si="36"/>
        <v>199</v>
      </c>
      <c r="AO82" s="310">
        <f t="shared" si="36"/>
        <v>1.8155277803120156</v>
      </c>
      <c r="AP82" s="309">
        <f>VLOOKUP($AB$82,$R$77:$Z$98,U$5,FALSE)</f>
        <v>34659</v>
      </c>
      <c r="AQ82" s="326">
        <f>VLOOKUP($AB$82,$R$77:$Z$98,V$5,FALSE)</f>
        <v>9.2826247070639436</v>
      </c>
      <c r="AR82" s="326">
        <f>VLOOKUP($AB$82,$R$77:$Z$98,W$5,FALSE)</f>
        <v>0.57416544043394213</v>
      </c>
      <c r="AS82" s="326">
        <f>VLOOKUP($AB$82,$R$77:$Z$98,X$5,FALSE)</f>
        <v>-26.939916369321033</v>
      </c>
      <c r="AT82" s="327">
        <f>VLOOKUP($AB$82,$R$77:$Z$98,Y$5,FALSE)</f>
        <v>19.558345162122357</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45183-FCE8-4065-B500-508B9E85DE35}">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199</v>
      </c>
      <c r="V5" s="402">
        <f>'Input Sheet'!T78</f>
        <v>1534</v>
      </c>
      <c r="W5" s="402">
        <f>'Input Sheet'!T79</f>
        <v>950</v>
      </c>
      <c r="X5" s="403">
        <f>'Input Sheet'!T80</f>
        <v>2263</v>
      </c>
      <c r="Y5" s="403">
        <f>'Input Sheet'!T81</f>
        <v>4971</v>
      </c>
      <c r="Z5" s="403">
        <f>'Input Sheet'!T82</f>
        <v>1044</v>
      </c>
      <c r="AA5" s="404">
        <f>SUM(U5:Z5)</f>
        <v>10961</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4.5648678925189305E-2</v>
      </c>
      <c r="AZ6" s="437">
        <f t="shared" ref="AZ6:AZ13" si="1">IF(AX6="","",IFERROR(VLOOKUP($AX$4&amp;AX6,$D$8:$AC$1006,26,FALSE),""))</f>
        <v>91.903240660639469</v>
      </c>
      <c r="BA6" s="333" t="b">
        <f>IF(AX6="","")</f>
        <v>0</v>
      </c>
      <c r="BB6" s="333">
        <f t="shared" ref="BB6:BB65" si="2">VLOOKUP($AX$4&amp;AX6,$D$8:$AC$986,25,FALSE)</f>
        <v>4.5648678925189305E-2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0.14521873968898824</v>
      </c>
      <c r="AZ7" s="437">
        <f t="shared" si="1"/>
        <v>96.630859496300019</v>
      </c>
      <c r="BA7" s="333" t="b">
        <f t="shared" ref="BA7:BA17" si="5">IF(AX7="","")</f>
        <v>0</v>
      </c>
      <c r="BB7" s="333">
        <f t="shared" si="2"/>
        <v>0.14521873968898824</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12.132913584999999</v>
      </c>
      <c r="V8" s="450">
        <f>IFERROR(V$5*I8,"")</f>
        <v>88.562363707999992</v>
      </c>
      <c r="W8" s="451">
        <f>IFERROR(W$5*K8,"")</f>
        <v>51.202343799999994</v>
      </c>
      <c r="X8" s="451">
        <f>IFERROR(X$5*M8,"")</f>
        <v>102.52597084200001</v>
      </c>
      <c r="Y8" s="451">
        <f>IFERROR(Y$5*O8,"")</f>
        <v>235.96825981199999</v>
      </c>
      <c r="Z8" s="451">
        <f>IFERROR(Z$5*Q8,"")</f>
        <v>9.9633179520000006</v>
      </c>
      <c r="AA8" s="452">
        <f>IFERROR(SUM(U8:Z8),"")</f>
        <v>500.35516969899999</v>
      </c>
      <c r="AB8" s="453">
        <f>IF(OR(AA8="", AA8=0), "", AA8/$AA$5)</f>
        <v>4.5648678925189305E-2</v>
      </c>
      <c r="AC8" s="454">
        <f>IF(OR(AB8="", AB8=0), "", IF(AN8&gt;0, AB8/AN8*100, ""))</f>
        <v>91.903240660639469</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0.10376997866891707</v>
      </c>
      <c r="AZ8" s="437">
        <f t="shared" si="1"/>
        <v>126.53818383365373</v>
      </c>
      <c r="BA8" s="333" t="b">
        <f t="shared" si="5"/>
        <v>0</v>
      </c>
      <c r="BB8" s="333">
        <f t="shared" si="2"/>
        <v>0.10376997866891707</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34.496415976000002</v>
      </c>
      <c r="V9" s="459">
        <f t="shared" ref="V9:V72" si="11">IFERROR(V$5*I9,"")</f>
        <v>269.46838118199997</v>
      </c>
      <c r="W9" s="460">
        <f t="shared" ref="W9:W72" si="12">IFERROR(W$5*K9,"")</f>
        <v>143.51809505</v>
      </c>
      <c r="X9" s="460">
        <f t="shared" ref="X9:X72" si="13">IFERROR(X$5*M9,"")</f>
        <v>301.7328053</v>
      </c>
      <c r="Y9" s="460">
        <f t="shared" ref="Y9:Y72" si="14">IFERROR(Y$5*O9,"")</f>
        <v>757.20736124700011</v>
      </c>
      <c r="Z9" s="460">
        <f t="shared" ref="Z9:Z72" si="15">IFERROR(Z$5*Q9,"")</f>
        <v>85.319546975999998</v>
      </c>
      <c r="AA9" s="461">
        <f t="shared" ref="AA9:AA72" si="16">IFERROR(SUM(U9:Z9),"")</f>
        <v>1591.7426057310001</v>
      </c>
      <c r="AB9" s="462">
        <f t="shared" ref="AB9:AB72" si="17">IF(OR(AA9="", AA9=0), "", AA9/$AA$5)</f>
        <v>0.14521873968898824</v>
      </c>
      <c r="AC9" s="454">
        <f t="shared" ref="AC9:AC72" si="18">IF(OR(AB9="", AB9=0), "", IF(AN9&gt;0, AB9/AN9*100, ""))</f>
        <v>96.630859496300019</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0.12627385321001733</v>
      </c>
      <c r="AZ9" s="437">
        <f t="shared" si="1"/>
        <v>95.260932821538717</v>
      </c>
      <c r="BA9" s="333" t="b">
        <f t="shared" si="5"/>
        <v>0</v>
      </c>
      <c r="BB9" s="333">
        <f t="shared" si="2"/>
        <v>0.12627385321001733</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6</v>
      </c>
      <c r="T10" s="441" t="str">
        <f t="shared" si="9"/>
        <v>Age 18 - 24</v>
      </c>
      <c r="U10" s="459">
        <f t="shared" si="10"/>
        <v>17.067481560999997</v>
      </c>
      <c r="V10" s="459">
        <f t="shared" si="11"/>
        <v>134.930090828</v>
      </c>
      <c r="W10" s="460">
        <f t="shared" si="12"/>
        <v>87.712675399999995</v>
      </c>
      <c r="X10" s="460">
        <f t="shared" si="13"/>
        <v>173.854413776</v>
      </c>
      <c r="Y10" s="460">
        <f t="shared" si="14"/>
        <v>325.520223321</v>
      </c>
      <c r="Z10" s="460">
        <f t="shared" si="15"/>
        <v>398.33785130400003</v>
      </c>
      <c r="AA10" s="461">
        <f t="shared" si="16"/>
        <v>1137.42273619</v>
      </c>
      <c r="AB10" s="462">
        <f t="shared" si="17"/>
        <v>0.10376997866891707</v>
      </c>
      <c r="AC10" s="454">
        <f t="shared" si="18"/>
        <v>126.53818383365373</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0.18695595961134931</v>
      </c>
      <c r="AZ10" s="437">
        <f t="shared" si="1"/>
        <v>95.983434957822737</v>
      </c>
      <c r="BA10" s="333" t="b">
        <f t="shared" si="5"/>
        <v>0</v>
      </c>
      <c r="BB10" s="333">
        <f t="shared" si="2"/>
        <v>0.18695595961134931</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28.502895767999998</v>
      </c>
      <c r="V11" s="459">
        <f t="shared" si="11"/>
        <v>222.74508666800003</v>
      </c>
      <c r="W11" s="460">
        <f t="shared" si="12"/>
        <v>145.99894594999998</v>
      </c>
      <c r="X11" s="460">
        <f t="shared" si="13"/>
        <v>306.57568413799999</v>
      </c>
      <c r="Y11" s="460">
        <f t="shared" si="14"/>
        <v>571.01601109499995</v>
      </c>
      <c r="Z11" s="460">
        <f t="shared" si="15"/>
        <v>109.249081416</v>
      </c>
      <c r="AA11" s="461">
        <f t="shared" si="16"/>
        <v>1384.087705035</v>
      </c>
      <c r="AB11" s="462">
        <f t="shared" si="17"/>
        <v>0.12627385321001733</v>
      </c>
      <c r="AC11" s="454">
        <f t="shared" si="18"/>
        <v>95.260932821538717</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0.18802354998850468</v>
      </c>
      <c r="AZ11" s="437">
        <f t="shared" si="1"/>
        <v>96.97464703763265</v>
      </c>
      <c r="BA11" s="333" t="b">
        <f t="shared" si="5"/>
        <v>0</v>
      </c>
      <c r="BB11" s="333">
        <f t="shared" si="2"/>
        <v>0.18802354998850468</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39.126910161000005</v>
      </c>
      <c r="V12" s="459">
        <f t="shared" si="11"/>
        <v>306.98388825000001</v>
      </c>
      <c r="W12" s="460">
        <f t="shared" si="12"/>
        <v>192.02755555000002</v>
      </c>
      <c r="X12" s="460">
        <f t="shared" si="13"/>
        <v>427.41861233200001</v>
      </c>
      <c r="Y12" s="460">
        <f t="shared" si="14"/>
        <v>989.07448640699999</v>
      </c>
      <c r="Z12" s="460">
        <f t="shared" si="15"/>
        <v>94.592820599999996</v>
      </c>
      <c r="AA12" s="461">
        <f t="shared" si="16"/>
        <v>2049.2242732999998</v>
      </c>
      <c r="AB12" s="462">
        <f t="shared" si="17"/>
        <v>0.18695595961134931</v>
      </c>
      <c r="AC12" s="454">
        <f t="shared" si="18"/>
        <v>95.983434957822737</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9.7012478365477592E-2</v>
      </c>
      <c r="AZ12" s="437">
        <f t="shared" si="1"/>
        <v>97.541289159962574</v>
      </c>
      <c r="BA12" s="333" t="b">
        <f t="shared" si="5"/>
        <v>0</v>
      </c>
      <c r="BB12" s="333">
        <f t="shared" si="2"/>
        <v>9.7012478365477592E-2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35.477112054999999</v>
      </c>
      <c r="V13" s="459">
        <f t="shared" si="11"/>
        <v>273.84442298200003</v>
      </c>
      <c r="W13" s="460">
        <f t="shared" si="12"/>
        <v>172.53240794999999</v>
      </c>
      <c r="X13" s="460">
        <f t="shared" si="13"/>
        <v>443.94459527599997</v>
      </c>
      <c r="Y13" s="460">
        <f t="shared" si="14"/>
        <v>1054.260591345</v>
      </c>
      <c r="Z13" s="460">
        <f t="shared" si="15"/>
        <v>80.867001815999998</v>
      </c>
      <c r="AA13" s="461">
        <f t="shared" si="16"/>
        <v>2060.9261314239998</v>
      </c>
      <c r="AB13" s="462">
        <f t="shared" si="17"/>
        <v>0.18802354998850468</v>
      </c>
      <c r="AC13" s="454">
        <f t="shared" si="18"/>
        <v>96.97464703763265</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0.10709676161007206</v>
      </c>
      <c r="AZ13" s="437">
        <f t="shared" si="1"/>
        <v>110.00256453205301</v>
      </c>
      <c r="BA13" s="333" t="b">
        <f t="shared" si="5"/>
        <v>0</v>
      </c>
      <c r="BB13" s="333">
        <f t="shared" si="2"/>
        <v>0.10709676161007206</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7</v>
      </c>
      <c r="T14" s="441" t="str">
        <f t="shared" si="9"/>
        <v>Age 65 - 74</v>
      </c>
      <c r="U14" s="459">
        <f t="shared" si="10"/>
        <v>17.267222637</v>
      </c>
      <c r="V14" s="459">
        <f t="shared" si="11"/>
        <v>125.486866596</v>
      </c>
      <c r="W14" s="460">
        <f t="shared" si="12"/>
        <v>82.054947549999994</v>
      </c>
      <c r="X14" s="460">
        <f t="shared" si="13"/>
        <v>248.465025916</v>
      </c>
      <c r="Y14" s="460">
        <f t="shared" si="14"/>
        <v>537.21622352099996</v>
      </c>
      <c r="Z14" s="460">
        <f t="shared" si="15"/>
        <v>52.863489143999999</v>
      </c>
      <c r="AA14" s="461">
        <f t="shared" si="16"/>
        <v>1063.3537753639998</v>
      </c>
      <c r="AB14" s="462">
        <f t="shared" si="17"/>
        <v>9.7012478365477592E-2</v>
      </c>
      <c r="AC14" s="454">
        <f t="shared" si="18"/>
        <v>97.541289159962574</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5</v>
      </c>
      <c r="T15" s="467" t="str">
        <f t="shared" si="9"/>
        <v>Age 75+</v>
      </c>
      <c r="U15" s="468">
        <f t="shared" si="10"/>
        <v>14.929048058000001</v>
      </c>
      <c r="V15" s="468">
        <f t="shared" si="11"/>
        <v>111.97889978600001</v>
      </c>
      <c r="W15" s="469">
        <f t="shared" si="12"/>
        <v>74.953029699999988</v>
      </c>
      <c r="X15" s="469">
        <f t="shared" si="13"/>
        <v>258.48289241999998</v>
      </c>
      <c r="Y15" s="469">
        <f t="shared" si="14"/>
        <v>500.73684325199997</v>
      </c>
      <c r="Z15" s="469">
        <f t="shared" si="15"/>
        <v>212.80689079200002</v>
      </c>
      <c r="AA15" s="470">
        <f t="shared" si="16"/>
        <v>1173.8876040079999</v>
      </c>
      <c r="AB15" s="471">
        <f t="shared" si="17"/>
        <v>0.10709676161007206</v>
      </c>
      <c r="AC15" s="454">
        <f t="shared" si="18"/>
        <v>110.00256453205301</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154.57065523899999</v>
      </c>
      <c r="V18" s="475">
        <f t="shared" si="11"/>
        <v>1222.4303476059999</v>
      </c>
      <c r="W18" s="460">
        <f t="shared" si="12"/>
        <v>791.14005380000003</v>
      </c>
      <c r="X18" s="476">
        <f t="shared" si="13"/>
        <v>1941.3463134680001</v>
      </c>
      <c r="Y18" s="476">
        <f t="shared" si="14"/>
        <v>4338.6912308189994</v>
      </c>
      <c r="Z18" s="478">
        <f t="shared" si="15"/>
        <v>890.56689778800001</v>
      </c>
      <c r="AA18" s="465">
        <f t="shared" si="16"/>
        <v>9338.7454987199981</v>
      </c>
      <c r="AB18" s="429">
        <f t="shared" si="17"/>
        <v>0.85199758222060018</v>
      </c>
      <c r="AC18" s="454">
        <f t="shared" si="18"/>
        <v>100.89392905126056</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9.2602488860000012</v>
      </c>
      <c r="V19" s="475">
        <f t="shared" si="11"/>
        <v>78.781785263999993</v>
      </c>
      <c r="W19" s="460">
        <f t="shared" si="12"/>
        <v>65.745988799999992</v>
      </c>
      <c r="X19" s="476">
        <f t="shared" si="13"/>
        <v>111.62998137099999</v>
      </c>
      <c r="Y19" s="476">
        <f t="shared" si="14"/>
        <v>128.902101249</v>
      </c>
      <c r="Z19" s="478">
        <f t="shared" si="15"/>
        <v>29.010071700000001</v>
      </c>
      <c r="AA19" s="465">
        <f t="shared" si="16"/>
        <v>423.33017726999998</v>
      </c>
      <c r="AB19" s="429">
        <f t="shared" si="17"/>
        <v>3.8621492315482162E-2</v>
      </c>
      <c r="AC19" s="454">
        <f t="shared" si="18"/>
        <v>87.86031835437123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23.906262030000001</v>
      </c>
      <c r="V20" s="475">
        <f t="shared" si="11"/>
        <v>185.9227942</v>
      </c>
      <c r="W20" s="460">
        <f t="shared" si="12"/>
        <v>66.526179150000004</v>
      </c>
      <c r="X20" s="476">
        <f t="shared" si="13"/>
        <v>140.781768594</v>
      </c>
      <c r="Y20" s="476">
        <f t="shared" si="14"/>
        <v>417.44625192299998</v>
      </c>
      <c r="Z20" s="478">
        <f t="shared" si="15"/>
        <v>88.33812368400001</v>
      </c>
      <c r="AA20" s="465">
        <f t="shared" si="16"/>
        <v>922.921379581</v>
      </c>
      <c r="AB20" s="429">
        <f t="shared" si="17"/>
        <v>8.420047254639175E-2</v>
      </c>
      <c r="AC20" s="454">
        <f t="shared" si="18"/>
        <v>100.94836039026515</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11.262833845000001</v>
      </c>
      <c r="V21" s="475">
        <f t="shared" si="11"/>
        <v>46.865072930000004</v>
      </c>
      <c r="W21" s="460">
        <f t="shared" si="12"/>
        <v>26.5877792</v>
      </c>
      <c r="X21" s="476">
        <f t="shared" si="13"/>
        <v>69.241936566999996</v>
      </c>
      <c r="Y21" s="476">
        <f t="shared" si="14"/>
        <v>85.960416008999999</v>
      </c>
      <c r="Z21" s="478">
        <f t="shared" si="15"/>
        <v>36.084905784</v>
      </c>
      <c r="AA21" s="465">
        <f t="shared" si="16"/>
        <v>276.00294433500005</v>
      </c>
      <c r="AB21" s="429">
        <f t="shared" si="17"/>
        <v>2.5180452908949918E-2</v>
      </c>
      <c r="AC21" s="454">
        <f t="shared" si="18"/>
        <v>89.343370733274995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164.20293382900002</v>
      </c>
      <c r="V23" s="475">
        <f t="shared" si="11"/>
        <v>1254.2986315600001</v>
      </c>
      <c r="W23" s="460">
        <f t="shared" si="12"/>
        <v>767.57957974999999</v>
      </c>
      <c r="X23" s="476">
        <f t="shared" si="13"/>
        <v>2018.761769276</v>
      </c>
      <c r="Y23" s="476">
        <f t="shared" si="14"/>
        <v>4527.9036664529995</v>
      </c>
      <c r="Z23" s="478">
        <f t="shared" si="15"/>
        <v>897.36570453600007</v>
      </c>
      <c r="AA23" s="465">
        <f t="shared" si="16"/>
        <v>9630.1122854039986</v>
      </c>
      <c r="AB23" s="429">
        <f t="shared" si="17"/>
        <v>0.87857971767211007</v>
      </c>
      <c r="AC23" s="454">
        <f t="shared" si="18"/>
        <v>100.90664471660058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3.8938427509999998</v>
      </c>
      <c r="V24" s="475">
        <f t="shared" si="11"/>
        <v>36.164332256000002</v>
      </c>
      <c r="W24" s="460">
        <f t="shared" si="12"/>
        <v>17.7398934</v>
      </c>
      <c r="X24" s="476">
        <f t="shared" si="13"/>
        <v>39.480173534999999</v>
      </c>
      <c r="Y24" s="476">
        <f t="shared" si="14"/>
        <v>73.734335958000003</v>
      </c>
      <c r="Z24" s="478">
        <f t="shared" si="15"/>
        <v>12.055421916</v>
      </c>
      <c r="AA24" s="465">
        <f t="shared" si="16"/>
        <v>183.067999816</v>
      </c>
      <c r="AB24" s="429">
        <f t="shared" si="17"/>
        <v>1.6701760771462456E-2</v>
      </c>
      <c r="AC24" s="454">
        <f t="shared" si="18"/>
        <v>95.040530200672578</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17.475083907999998</v>
      </c>
      <c r="V25" s="475">
        <f t="shared" si="11"/>
        <v>150.22784139999999</v>
      </c>
      <c r="W25" s="460">
        <f t="shared" si="12"/>
        <v>97.647112299999989</v>
      </c>
      <c r="X25" s="476">
        <f t="shared" si="13"/>
        <v>156.024010476</v>
      </c>
      <c r="Y25" s="476">
        <f t="shared" si="14"/>
        <v>254.52797049900002</v>
      </c>
      <c r="Z25" s="478">
        <f t="shared" si="15"/>
        <v>79.02662921999999</v>
      </c>
      <c r="AA25" s="465">
        <f t="shared" si="16"/>
        <v>754.92864780299999</v>
      </c>
      <c r="AB25" s="429">
        <f t="shared" si="17"/>
        <v>6.8874066946720186E-2</v>
      </c>
      <c r="AC25" s="454">
        <f t="shared" si="18"/>
        <v>94.155348699595407</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11.518533920000001</v>
      </c>
      <c r="V26" s="475">
        <f t="shared" si="11"/>
        <v>81.684731466000002</v>
      </c>
      <c r="W26" s="460">
        <f t="shared" si="12"/>
        <v>57.908835549999999</v>
      </c>
      <c r="X26" s="476">
        <f t="shared" si="13"/>
        <v>35.583932489999995</v>
      </c>
      <c r="Y26" s="476">
        <f t="shared" si="14"/>
        <v>82.842236955000004</v>
      </c>
      <c r="Z26" s="478">
        <f t="shared" si="15"/>
        <v>51.686879220000002</v>
      </c>
      <c r="AA26" s="465">
        <f t="shared" si="16"/>
        <v>321.22514960099994</v>
      </c>
      <c r="AB26" s="429">
        <f t="shared" si="17"/>
        <v>2.9306190092236103E-2</v>
      </c>
      <c r="AC26" s="454">
        <f t="shared" si="18"/>
        <v>93.068461037544822</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1.9096053930000001</v>
      </c>
      <c r="V27" s="475">
        <f t="shared" si="11"/>
        <v>11.624461783999999</v>
      </c>
      <c r="W27" s="460">
        <f t="shared" si="12"/>
        <v>9.1245799499999993</v>
      </c>
      <c r="X27" s="476">
        <f t="shared" si="13"/>
        <v>13.15011196</v>
      </c>
      <c r="Y27" s="476">
        <f t="shared" si="14"/>
        <v>31.991790134999999</v>
      </c>
      <c r="Z27" s="478">
        <f t="shared" si="15"/>
        <v>3.8653651080000002</v>
      </c>
      <c r="AA27" s="465">
        <f t="shared" si="16"/>
        <v>71.665914330000007</v>
      </c>
      <c r="AB27" s="429">
        <f t="shared" si="17"/>
        <v>6.5382642395766816E-3</v>
      </c>
      <c r="AC27" s="454">
        <f t="shared" si="18"/>
        <v>92.05246766893687</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159.621353247</v>
      </c>
      <c r="V29" s="475">
        <f t="shared" si="11"/>
        <v>1188.6003706460001</v>
      </c>
      <c r="W29" s="460">
        <f t="shared" si="12"/>
        <v>719.52792614999998</v>
      </c>
      <c r="X29" s="476">
        <f t="shared" si="13"/>
        <v>1908.7486719860001</v>
      </c>
      <c r="Y29" s="476">
        <f t="shared" si="14"/>
        <v>4319.3465743770003</v>
      </c>
      <c r="Z29" s="478">
        <f t="shared" si="15"/>
        <v>805.95640533599999</v>
      </c>
      <c r="AA29" s="484">
        <f t="shared" si="16"/>
        <v>9101.8013017420017</v>
      </c>
      <c r="AB29" s="485">
        <f t="shared" si="17"/>
        <v>0.83038055850214409</v>
      </c>
      <c r="AC29" s="454">
        <f t="shared" si="18"/>
        <v>100.46840468128354</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6.0383019740000003</v>
      </c>
      <c r="V30" s="475">
        <f t="shared" si="11"/>
        <v>50.495236375999994</v>
      </c>
      <c r="W30" s="460">
        <f t="shared" si="12"/>
        <v>27.751272700000001</v>
      </c>
      <c r="X30" s="476">
        <f t="shared" si="13"/>
        <v>68.619611567000007</v>
      </c>
      <c r="Y30" s="476">
        <f t="shared" si="14"/>
        <v>112.04205996899999</v>
      </c>
      <c r="Z30" s="478">
        <f t="shared" si="15"/>
        <v>51.084246923999999</v>
      </c>
      <c r="AA30" s="484">
        <f t="shared" si="16"/>
        <v>316.03072951000001</v>
      </c>
      <c r="AB30" s="429">
        <f t="shared" si="17"/>
        <v>2.883228989234559E-2</v>
      </c>
      <c r="AC30" s="454">
        <f t="shared" si="18"/>
        <v>102.53932859882271</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10.232047078000001</v>
      </c>
      <c r="V31" s="475">
        <f t="shared" si="11"/>
        <v>99.66628867</v>
      </c>
      <c r="W31" s="460">
        <f t="shared" si="12"/>
        <v>59.705012899999993</v>
      </c>
      <c r="X31" s="476">
        <f t="shared" si="13"/>
        <v>94.032372881000001</v>
      </c>
      <c r="Y31" s="476">
        <f t="shared" si="14"/>
        <v>157.65676127099999</v>
      </c>
      <c r="Z31" s="478">
        <f t="shared" si="15"/>
        <v>70.764949836</v>
      </c>
      <c r="AA31" s="484">
        <f t="shared" si="16"/>
        <v>492.05743263599993</v>
      </c>
      <c r="AB31" s="429">
        <f t="shared" si="17"/>
        <v>4.4891655198978191E-2</v>
      </c>
      <c r="AC31" s="454">
        <f t="shared" si="18"/>
        <v>98.866395310115081</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5.3535905350000004</v>
      </c>
      <c r="V32" s="475">
        <f t="shared" si="11"/>
        <v>32.485695944</v>
      </c>
      <c r="W32" s="460">
        <f t="shared" si="12"/>
        <v>27.625683649999999</v>
      </c>
      <c r="X32" s="476">
        <f t="shared" si="13"/>
        <v>21.065119658999997</v>
      </c>
      <c r="Y32" s="476">
        <f t="shared" si="14"/>
        <v>56.837399915999995</v>
      </c>
      <c r="Z32" s="478">
        <f t="shared" si="15"/>
        <v>16.648035336</v>
      </c>
      <c r="AA32" s="484">
        <f t="shared" si="16"/>
        <v>160.01552503999997</v>
      </c>
      <c r="AB32" s="429">
        <f t="shared" si="17"/>
        <v>1.4598624672931299E-2</v>
      </c>
      <c r="AC32" s="454">
        <f t="shared" si="18"/>
        <v>91.001673685699529</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0.69112501000000004</v>
      </c>
      <c r="V33" s="475">
        <f t="shared" si="11"/>
        <v>4.6046369460000003</v>
      </c>
      <c r="W33" s="460">
        <f t="shared" si="12"/>
        <v>12.6672487</v>
      </c>
      <c r="X33" s="476">
        <f t="shared" si="13"/>
        <v>29.508297979999998</v>
      </c>
      <c r="Y33" s="476">
        <f t="shared" si="14"/>
        <v>67.183631693999999</v>
      </c>
      <c r="Z33" s="478">
        <f t="shared" si="15"/>
        <v>25.978934628000001</v>
      </c>
      <c r="AA33" s="484">
        <f t="shared" si="16"/>
        <v>140.63387495800001</v>
      </c>
      <c r="AB33" s="429">
        <f t="shared" si="17"/>
        <v>1.2830387278350517E-2</v>
      </c>
      <c r="AC33" s="454">
        <f t="shared" si="18"/>
        <v>113.0756257479391</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63.114040616999993</v>
      </c>
      <c r="V35" s="475">
        <f t="shared" si="11"/>
        <v>489.04845308800003</v>
      </c>
      <c r="W35" s="460">
        <f t="shared" si="12"/>
        <v>315.63481909999996</v>
      </c>
      <c r="X35" s="476">
        <f t="shared" si="13"/>
        <v>860.27560289999997</v>
      </c>
      <c r="Y35" s="476">
        <f t="shared" si="14"/>
        <v>2011.100429412</v>
      </c>
      <c r="Z35" s="478">
        <f t="shared" si="15"/>
        <v>452.79908118000003</v>
      </c>
      <c r="AA35" s="484">
        <f t="shared" si="16"/>
        <v>4191.9724262970003</v>
      </c>
      <c r="AB35" s="429">
        <f t="shared" si="17"/>
        <v>0.38244434141930483</v>
      </c>
      <c r="AC35" s="454">
        <f t="shared" si="18"/>
        <v>103.60233553188016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0.88847729000000009</v>
      </c>
      <c r="V36" s="475">
        <f t="shared" si="11"/>
        <v>1.604705128</v>
      </c>
      <c r="W36" s="460">
        <f t="shared" si="12"/>
        <v>2.4768637499999997</v>
      </c>
      <c r="X36" s="476">
        <f t="shared" si="13"/>
        <v>10.562787852</v>
      </c>
      <c r="Y36" s="476">
        <f t="shared" si="14"/>
        <v>33.308309774999998</v>
      </c>
      <c r="Z36" s="478">
        <f t="shared" si="15"/>
        <v>1.64138724</v>
      </c>
      <c r="AA36" s="465">
        <f t="shared" si="16"/>
        <v>50.482531034999994</v>
      </c>
      <c r="AB36" s="429">
        <f t="shared" si="17"/>
        <v>4.6056501263570838E-3</v>
      </c>
      <c r="AC36" s="454">
        <f t="shared" si="18"/>
        <v>100.96998591925237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0.55797848800000005</v>
      </c>
      <c r="V37" s="475">
        <f t="shared" si="11"/>
        <v>5.2209935439999997</v>
      </c>
      <c r="W37" s="460">
        <f t="shared" si="12"/>
        <v>4.0488515500000002</v>
      </c>
      <c r="X37" s="476">
        <f t="shared" si="13"/>
        <v>5.7053443460000004</v>
      </c>
      <c r="Y37" s="476">
        <f t="shared" si="14"/>
        <v>18.140600706000001</v>
      </c>
      <c r="Z37" s="478">
        <f t="shared" si="15"/>
        <v>1.429489692</v>
      </c>
      <c r="AA37" s="465">
        <f t="shared" si="16"/>
        <v>35.103258325999995</v>
      </c>
      <c r="AB37" s="429">
        <f t="shared" si="17"/>
        <v>3.2025598326794998E-3</v>
      </c>
      <c r="AC37" s="454">
        <f t="shared" si="18"/>
        <v>97.957890660552465</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20.866095448999999</v>
      </c>
      <c r="V38" s="475">
        <f t="shared" si="11"/>
        <v>157.90033261600001</v>
      </c>
      <c r="W38" s="460">
        <f t="shared" si="12"/>
        <v>69.497124599999992</v>
      </c>
      <c r="X38" s="476">
        <f t="shared" si="13"/>
        <v>83.672872581999997</v>
      </c>
      <c r="Y38" s="476">
        <f t="shared" si="14"/>
        <v>71.344741460999998</v>
      </c>
      <c r="Z38" s="478">
        <f t="shared" si="15"/>
        <v>9.4332290399999987</v>
      </c>
      <c r="AA38" s="465">
        <f t="shared" si="16"/>
        <v>412.71439574800002</v>
      </c>
      <c r="AB38" s="429">
        <f t="shared" si="17"/>
        <v>3.7652987478149803E-2</v>
      </c>
      <c r="AC38" s="454">
        <f t="shared" si="18"/>
        <v>78.00941636768998</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1.509260974</v>
      </c>
      <c r="V39" s="475">
        <f t="shared" si="11"/>
        <v>18.319244294000001</v>
      </c>
      <c r="W39" s="460">
        <f t="shared" si="12"/>
        <v>27.573516300000001</v>
      </c>
      <c r="X39" s="476">
        <f t="shared" si="13"/>
        <v>34.527930695999999</v>
      </c>
      <c r="Y39" s="476">
        <f t="shared" si="14"/>
        <v>90.314554677000004</v>
      </c>
      <c r="Z39" s="478">
        <f t="shared" si="15"/>
        <v>3.2254672319999997</v>
      </c>
      <c r="AA39" s="465">
        <f t="shared" si="16"/>
        <v>175.469974173</v>
      </c>
      <c r="AB39" s="429">
        <f t="shared" si="17"/>
        <v>1.6008573503603685E-2</v>
      </c>
      <c r="AC39" s="454">
        <f t="shared" si="18"/>
        <v>94.411082693977065</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0.63682328300000002</v>
      </c>
      <c r="V40" s="475">
        <f t="shared" si="11"/>
        <v>5.3186878679999996</v>
      </c>
      <c r="W40" s="460">
        <f t="shared" si="12"/>
        <v>8.1361334499999991</v>
      </c>
      <c r="X40" s="476">
        <f t="shared" si="13"/>
        <v>14.610047938999999</v>
      </c>
      <c r="Y40" s="476">
        <f t="shared" si="14"/>
        <v>35.519251503</v>
      </c>
      <c r="Z40" s="478">
        <f t="shared" si="15"/>
        <v>6.7341205080000002</v>
      </c>
      <c r="AA40" s="465">
        <f t="shared" si="16"/>
        <v>70.955064551000007</v>
      </c>
      <c r="AB40" s="429">
        <f t="shared" si="17"/>
        <v>6.4734116003101914E-3</v>
      </c>
      <c r="AC40" s="454">
        <f t="shared" si="18"/>
        <v>102.10544317499175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2.200126289</v>
      </c>
      <c r="V41" s="475">
        <f t="shared" si="11"/>
        <v>15.037123972</v>
      </c>
      <c r="W41" s="460">
        <f t="shared" si="12"/>
        <v>15.409757149999999</v>
      </c>
      <c r="X41" s="476">
        <f t="shared" si="13"/>
        <v>14.208793146000001</v>
      </c>
      <c r="Y41" s="476">
        <f t="shared" si="14"/>
        <v>36.373935416999998</v>
      </c>
      <c r="Z41" s="478">
        <f t="shared" si="15"/>
        <v>2.3861016720000001</v>
      </c>
      <c r="AA41" s="465">
        <f t="shared" si="16"/>
        <v>85.615837645999989</v>
      </c>
      <c r="AB41" s="429">
        <f t="shared" si="17"/>
        <v>7.8109513407535799E-3</v>
      </c>
      <c r="AC41" s="454">
        <f t="shared" si="18"/>
        <v>87.996568186602957</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109.22719761</v>
      </c>
      <c r="V42" s="475">
        <f t="shared" si="11"/>
        <v>841.55045948999998</v>
      </c>
      <c r="W42" s="460">
        <f t="shared" si="12"/>
        <v>507.22293410000003</v>
      </c>
      <c r="X42" s="476">
        <f t="shared" si="13"/>
        <v>1239.4366228019999</v>
      </c>
      <c r="Y42" s="476">
        <f t="shared" si="14"/>
        <v>2674.8981770489995</v>
      </c>
      <c r="Z42" s="478">
        <f t="shared" si="15"/>
        <v>566.35112447999995</v>
      </c>
      <c r="AA42" s="465">
        <f t="shared" si="16"/>
        <v>5938.6865155309997</v>
      </c>
      <c r="AB42" s="429">
        <f t="shared" si="17"/>
        <v>0.54180152500054735</v>
      </c>
      <c r="AC42" s="454">
        <f t="shared" si="18"/>
        <v>99.855972947467563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17.202450325999997</v>
      </c>
      <c r="V45" s="475">
        <f t="shared" si="11"/>
        <v>152.390878042</v>
      </c>
      <c r="W45" s="460">
        <f t="shared" si="12"/>
        <v>136.30322409999999</v>
      </c>
      <c r="X45" s="476">
        <f t="shared" si="13"/>
        <v>764.39236079</v>
      </c>
      <c r="Y45" s="476">
        <f t="shared" si="14"/>
        <v>2192.918761038</v>
      </c>
      <c r="Z45" s="478">
        <f t="shared" si="15"/>
        <v>299.134296576</v>
      </c>
      <c r="AA45" s="465">
        <f t="shared" si="16"/>
        <v>3562.3419708719998</v>
      </c>
      <c r="AB45" s="429">
        <f t="shared" si="17"/>
        <v>0.3250015482959584</v>
      </c>
      <c r="AC45" s="454">
        <f t="shared" si="18"/>
        <v>111.24039837123298</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61.989909517000001</v>
      </c>
      <c r="V46" s="475">
        <f t="shared" si="11"/>
        <v>322.80322489999998</v>
      </c>
      <c r="W46" s="460">
        <f t="shared" si="12"/>
        <v>219.10516519999999</v>
      </c>
      <c r="X46" s="476">
        <f t="shared" si="13"/>
        <v>376.290239203</v>
      </c>
      <c r="Y46" s="476">
        <f t="shared" si="14"/>
        <v>518.02062251400002</v>
      </c>
      <c r="Z46" s="478">
        <f t="shared" si="15"/>
        <v>337.06247414400002</v>
      </c>
      <c r="AA46" s="465">
        <f t="shared" si="16"/>
        <v>1835.271635478</v>
      </c>
      <c r="AB46" s="429">
        <f t="shared" si="17"/>
        <v>0.16743651450396863</v>
      </c>
      <c r="AC46" s="454">
        <f t="shared" si="18"/>
        <v>95.287046188338024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61.973006456999997</v>
      </c>
      <c r="V47" s="450">
        <f t="shared" si="11"/>
        <v>505.99450660199994</v>
      </c>
      <c r="W47" s="451">
        <f t="shared" si="12"/>
        <v>322.77708060000003</v>
      </c>
      <c r="X47" s="456">
        <f t="shared" si="13"/>
        <v>785.50886412700004</v>
      </c>
      <c r="Y47" s="456">
        <f t="shared" si="14"/>
        <v>1582.9683866429998</v>
      </c>
      <c r="Z47" s="487">
        <f t="shared" si="15"/>
        <v>247.29338455199999</v>
      </c>
      <c r="AA47" s="457">
        <f t="shared" si="16"/>
        <v>3506.5152289810003</v>
      </c>
      <c r="AB47" s="453">
        <f t="shared" si="17"/>
        <v>0.31990833217598763</v>
      </c>
      <c r="AC47" s="454">
        <f t="shared" si="18"/>
        <v>97.143266116365055</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57.834633699999998</v>
      </c>
      <c r="V48" s="459">
        <f t="shared" si="11"/>
        <v>552.81139045600003</v>
      </c>
      <c r="W48" s="460">
        <f t="shared" si="12"/>
        <v>271.81453104999997</v>
      </c>
      <c r="X48" s="464">
        <f t="shared" si="13"/>
        <v>336.80853814300002</v>
      </c>
      <c r="Y48" s="464">
        <f t="shared" si="14"/>
        <v>677.09223477600005</v>
      </c>
      <c r="Z48" s="478">
        <f t="shared" si="15"/>
        <v>160.50984472799999</v>
      </c>
      <c r="AA48" s="465">
        <f t="shared" si="16"/>
        <v>2056.8711728530002</v>
      </c>
      <c r="AB48" s="462">
        <f t="shared" si="17"/>
        <v>0.18765360577073262</v>
      </c>
      <c r="AC48" s="454">
        <f t="shared" si="18"/>
        <v>92.529299709956959</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15.420419654000002</v>
      </c>
      <c r="V49" s="459">
        <f t="shared" si="11"/>
        <v>71.997263754000002</v>
      </c>
      <c r="W49" s="460">
        <f t="shared" si="12"/>
        <v>65.408515550000004</v>
      </c>
      <c r="X49" s="464">
        <f t="shared" si="13"/>
        <v>278.83819497299999</v>
      </c>
      <c r="Y49" s="464">
        <f t="shared" si="14"/>
        <v>274.01947525200001</v>
      </c>
      <c r="Z49" s="478">
        <f t="shared" si="15"/>
        <v>88.543157975999989</v>
      </c>
      <c r="AA49" s="465">
        <f t="shared" si="16"/>
        <v>794.22702715900004</v>
      </c>
      <c r="AB49" s="462">
        <f t="shared" si="17"/>
        <v>7.2459358375969354E-2</v>
      </c>
      <c r="AC49" s="454">
        <f t="shared" si="18"/>
        <v>92.406142770152357</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40.836768110000001</v>
      </c>
      <c r="V51" s="468">
        <f t="shared" si="11"/>
        <v>442.982988396</v>
      </c>
      <c r="W51" s="469">
        <f t="shared" si="12"/>
        <v>338.22658290000004</v>
      </c>
      <c r="X51" s="473">
        <f t="shared" si="13"/>
        <v>1078.919292309</v>
      </c>
      <c r="Y51" s="473">
        <f t="shared" si="14"/>
        <v>2543.3892684870002</v>
      </c>
      <c r="Z51" s="488">
        <f t="shared" si="15"/>
        <v>300.84790251600003</v>
      </c>
      <c r="AA51" s="489">
        <f t="shared" si="16"/>
        <v>4745.2028027180004</v>
      </c>
      <c r="AB51" s="490">
        <f t="shared" si="17"/>
        <v>0.43291696037934496</v>
      </c>
      <c r="AC51" s="454">
        <f t="shared" si="18"/>
        <v>102.90621138787135</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33.532205853000001</v>
      </c>
      <c r="V52" s="475">
        <f t="shared" si="11"/>
        <v>371.73092496800001</v>
      </c>
      <c r="W52" s="460">
        <f t="shared" si="12"/>
        <v>258.07577450000002</v>
      </c>
      <c r="X52" s="476">
        <f t="shared" si="13"/>
        <v>651.29692398300006</v>
      </c>
      <c r="Y52" s="476">
        <f t="shared" si="14"/>
        <v>1523.9533506990001</v>
      </c>
      <c r="Z52" s="478">
        <f t="shared" si="15"/>
        <v>281.08522576799999</v>
      </c>
      <c r="AA52" s="465">
        <f t="shared" si="16"/>
        <v>3119.6744057710002</v>
      </c>
      <c r="AB52" s="429">
        <f t="shared" si="17"/>
        <v>0.28461585674400147</v>
      </c>
      <c r="AC52" s="454">
        <f t="shared" si="18"/>
        <v>103.47160647707972</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5.760052612</v>
      </c>
      <c r="V53" s="450">
        <f t="shared" si="11"/>
        <v>41.920047519999997</v>
      </c>
      <c r="W53" s="451">
        <f t="shared" si="12"/>
        <v>31.213523949999999</v>
      </c>
      <c r="X53" s="456">
        <f t="shared" si="13"/>
        <v>56.527354797999998</v>
      </c>
      <c r="Y53" s="456">
        <f t="shared" si="14"/>
        <v>108.579803208</v>
      </c>
      <c r="Z53" s="487">
        <f t="shared" si="15"/>
        <v>73.518511319999988</v>
      </c>
      <c r="AA53" s="457">
        <f t="shared" si="16"/>
        <v>317.51929340799995</v>
      </c>
      <c r="AB53" s="453">
        <f t="shared" si="17"/>
        <v>2.8968095375239481E-2</v>
      </c>
      <c r="AC53" s="454">
        <f t="shared" si="18"/>
        <v>109.73529159952919</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30.176889539000001</v>
      </c>
      <c r="V54" s="459">
        <f t="shared" si="11"/>
        <v>286.32895868200001</v>
      </c>
      <c r="W54" s="460">
        <f t="shared" si="12"/>
        <v>210.49175079999998</v>
      </c>
      <c r="X54" s="464">
        <f t="shared" si="13"/>
        <v>386.97465425299998</v>
      </c>
      <c r="Y54" s="464">
        <f t="shared" si="14"/>
        <v>622.81794211200008</v>
      </c>
      <c r="Z54" s="478">
        <f t="shared" si="15"/>
        <v>269.80644693599999</v>
      </c>
      <c r="AA54" s="465">
        <f t="shared" si="16"/>
        <v>1806.596642322</v>
      </c>
      <c r="AB54" s="462">
        <f t="shared" si="17"/>
        <v>0.16482042170623118</v>
      </c>
      <c r="AC54" s="454">
        <f t="shared" si="18"/>
        <v>100.33433234397687</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88.694083886000001</v>
      </c>
      <c r="V55" s="459">
        <f t="shared" si="11"/>
        <v>391.03708043400002</v>
      </c>
      <c r="W55" s="460">
        <f t="shared" si="12"/>
        <v>111.99236689999999</v>
      </c>
      <c r="X55" s="464">
        <f t="shared" si="13"/>
        <v>89.281774657000014</v>
      </c>
      <c r="Y55" s="464">
        <f t="shared" si="14"/>
        <v>172.25963549400001</v>
      </c>
      <c r="Z55" s="478">
        <f t="shared" si="15"/>
        <v>118.74191241599999</v>
      </c>
      <c r="AA55" s="465">
        <f t="shared" si="16"/>
        <v>972.00685378700007</v>
      </c>
      <c r="AB55" s="462">
        <f t="shared" si="17"/>
        <v>8.867866561326522E-2</v>
      </c>
      <c r="AC55" s="454">
        <f t="shared" si="18"/>
        <v>78.080619410616976</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39.954991150000005</v>
      </c>
      <c r="V57" s="468">
        <f t="shared" si="11"/>
        <v>170.93157671199998</v>
      </c>
      <c r="W57" s="469">
        <f t="shared" si="12"/>
        <v>116.7118301</v>
      </c>
      <c r="X57" s="473">
        <f t="shared" si="13"/>
        <v>172.07003827599999</v>
      </c>
      <c r="Y57" s="473">
        <f t="shared" si="14"/>
        <v>225.320188914</v>
      </c>
      <c r="Z57" s="488">
        <f t="shared" si="15"/>
        <v>196.46925858</v>
      </c>
      <c r="AA57" s="474">
        <f t="shared" si="16"/>
        <v>921.45788373199991</v>
      </c>
      <c r="AB57" s="490">
        <f t="shared" si="17"/>
        <v>8.4066954085576129E-2</v>
      </c>
      <c r="AC57" s="454">
        <f t="shared" si="18"/>
        <v>93.487323257460886</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61.608259556</v>
      </c>
      <c r="V58" s="475">
        <f t="shared" si="11"/>
        <v>490.03559589399998</v>
      </c>
      <c r="W58" s="460">
        <f t="shared" si="12"/>
        <v>300.17678295000002</v>
      </c>
      <c r="X58" s="476">
        <f t="shared" si="13"/>
        <v>471.03616087699999</v>
      </c>
      <c r="Y58" s="476">
        <f t="shared" si="14"/>
        <v>658.514419707</v>
      </c>
      <c r="Z58" s="478">
        <f t="shared" si="15"/>
        <v>203.18636084399998</v>
      </c>
      <c r="AA58" s="465">
        <f t="shared" si="16"/>
        <v>2184.5575798279997</v>
      </c>
      <c r="AB58" s="429">
        <f t="shared" si="17"/>
        <v>0.1993027625059757</v>
      </c>
      <c r="AC58" s="454">
        <f t="shared" si="18"/>
        <v>90.340905532525611</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82.482628828000003</v>
      </c>
      <c r="V59" s="475">
        <f t="shared" si="11"/>
        <v>687.19329564600002</v>
      </c>
      <c r="W59" s="460">
        <f t="shared" si="12"/>
        <v>419.10639090000001</v>
      </c>
      <c r="X59" s="476">
        <f t="shared" si="13"/>
        <v>1076.847800947</v>
      </c>
      <c r="Y59" s="476">
        <f t="shared" si="14"/>
        <v>1987.8975263490001</v>
      </c>
      <c r="Z59" s="478">
        <f t="shared" si="15"/>
        <v>291.154583844</v>
      </c>
      <c r="AA59" s="465">
        <f t="shared" si="16"/>
        <v>4544.6822265139999</v>
      </c>
      <c r="AB59" s="429">
        <f t="shared" si="17"/>
        <v>0.4146229565289663</v>
      </c>
      <c r="AC59" s="454">
        <f t="shared" si="18"/>
        <v>95.727839320375892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11.505524494000001</v>
      </c>
      <c r="V60" s="475">
        <f t="shared" si="11"/>
        <v>150.78799070400001</v>
      </c>
      <c r="W60" s="460">
        <f t="shared" si="12"/>
        <v>83.849773049999996</v>
      </c>
      <c r="X60" s="476">
        <f t="shared" si="13"/>
        <v>453.64108862400002</v>
      </c>
      <c r="Y60" s="476">
        <f t="shared" si="14"/>
        <v>1612.7274968670001</v>
      </c>
      <c r="Z60" s="478">
        <f t="shared" si="15"/>
        <v>230.09368917600003</v>
      </c>
      <c r="AA60" s="465">
        <f t="shared" si="16"/>
        <v>2542.6055629150005</v>
      </c>
      <c r="AB60" s="429">
        <f t="shared" si="17"/>
        <v>0.23196839366070618</v>
      </c>
      <c r="AC60" s="454">
        <f t="shared" si="18"/>
        <v>115.37650668426711</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3.4485961709999997</v>
      </c>
      <c r="V61" s="475">
        <f t="shared" si="11"/>
        <v>35.051541044000004</v>
      </c>
      <c r="W61" s="460">
        <f t="shared" si="12"/>
        <v>30.155222999999999</v>
      </c>
      <c r="X61" s="476">
        <f t="shared" si="13"/>
        <v>89.404913538999992</v>
      </c>
      <c r="Y61" s="476">
        <f t="shared" si="14"/>
        <v>486.54036816299998</v>
      </c>
      <c r="Z61" s="478">
        <f t="shared" si="15"/>
        <v>123.09610755600001</v>
      </c>
      <c r="AA61" s="465">
        <f t="shared" si="16"/>
        <v>767.69674947299995</v>
      </c>
      <c r="AB61" s="429">
        <f t="shared" si="17"/>
        <v>7.0038933443390197E-2</v>
      </c>
      <c r="AC61" s="454">
        <f t="shared" si="18"/>
        <v>126.68814185423255</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78.934886478999999</v>
      </c>
      <c r="V63" s="475">
        <f t="shared" si="11"/>
        <v>186.357178514</v>
      </c>
      <c r="W63" s="460">
        <f t="shared" si="12"/>
        <v>40.258875799999998</v>
      </c>
      <c r="X63" s="476">
        <f t="shared" si="13"/>
        <v>15.546146941</v>
      </c>
      <c r="Y63" s="476">
        <f t="shared" si="14"/>
        <v>9.4026812969999991</v>
      </c>
      <c r="Z63" s="478">
        <f t="shared" si="15"/>
        <v>65.985045948000007</v>
      </c>
      <c r="AA63" s="465">
        <f t="shared" si="16"/>
        <v>396.48481497900002</v>
      </c>
      <c r="AB63" s="429">
        <f t="shared" si="17"/>
        <v>3.6172321410364021E-2</v>
      </c>
      <c r="AC63" s="454">
        <f t="shared" si="18"/>
        <v>59.346690003089286</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78.737928019999998</v>
      </c>
      <c r="V64" s="475">
        <f t="shared" si="11"/>
        <v>486.12775083599996</v>
      </c>
      <c r="W64" s="460">
        <f t="shared" si="12"/>
        <v>156.5134443</v>
      </c>
      <c r="X64" s="476">
        <f t="shared" si="13"/>
        <v>83.11283213099999</v>
      </c>
      <c r="Y64" s="476">
        <f t="shared" si="14"/>
        <v>35.716147841999998</v>
      </c>
      <c r="Z64" s="478">
        <f t="shared" si="15"/>
        <v>125.41321857600001</v>
      </c>
      <c r="AA64" s="465">
        <f t="shared" si="16"/>
        <v>965.6213217049999</v>
      </c>
      <c r="AB64" s="429">
        <f t="shared" si="17"/>
        <v>8.8096097226986581E-2</v>
      </c>
      <c r="AC64" s="454">
        <f t="shared" si="18"/>
        <v>77.895361410231729</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29.19151497</v>
      </c>
      <c r="V65" s="450">
        <f t="shared" si="11"/>
        <v>494.31077259199998</v>
      </c>
      <c r="W65" s="451">
        <f t="shared" si="12"/>
        <v>305.88490830000001</v>
      </c>
      <c r="X65" s="456">
        <f t="shared" si="13"/>
        <v>473.68312861299995</v>
      </c>
      <c r="Y65" s="456">
        <f t="shared" si="14"/>
        <v>246.995752227</v>
      </c>
      <c r="Z65" s="487">
        <f t="shared" si="15"/>
        <v>157.26089167199999</v>
      </c>
      <c r="AA65" s="457">
        <f t="shared" si="16"/>
        <v>1707.326968374</v>
      </c>
      <c r="AB65" s="453">
        <f t="shared" si="17"/>
        <v>0.1557637960381352</v>
      </c>
      <c r="AC65" s="454">
        <f t="shared" si="18"/>
        <v>87.332621731914699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11.969013404</v>
      </c>
      <c r="V66" s="459">
        <f t="shared" si="11"/>
        <v>359.41987699800001</v>
      </c>
      <c r="W66" s="460">
        <f t="shared" si="12"/>
        <v>409.53334444999996</v>
      </c>
      <c r="X66" s="464">
        <f t="shared" si="13"/>
        <v>1410.3239018650002</v>
      </c>
      <c r="Y66" s="464">
        <f t="shared" si="14"/>
        <v>2396.6306492399999</v>
      </c>
      <c r="Z66" s="478">
        <f t="shared" si="15"/>
        <v>444.20217339600003</v>
      </c>
      <c r="AA66" s="465">
        <f t="shared" si="16"/>
        <v>5032.0789593529998</v>
      </c>
      <c r="AB66" s="462">
        <f t="shared" si="17"/>
        <v>0.45908940419240946</v>
      </c>
      <c r="AC66" s="454">
        <f t="shared" si="18"/>
        <v>102.88048290623809</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0.14393112799999999</v>
      </c>
      <c r="V67" s="459">
        <f t="shared" si="11"/>
        <v>7.1044571519999993</v>
      </c>
      <c r="W67" s="460">
        <f t="shared" si="12"/>
        <v>34.112825149999999</v>
      </c>
      <c r="X67" s="464">
        <f t="shared" si="13"/>
        <v>235.10883838699999</v>
      </c>
      <c r="Y67" s="464">
        <f t="shared" si="14"/>
        <v>1428.2599503269998</v>
      </c>
      <c r="Z67" s="478">
        <f t="shared" si="15"/>
        <v>159.75874832400001</v>
      </c>
      <c r="AA67" s="465">
        <f t="shared" si="16"/>
        <v>1864.4887504679998</v>
      </c>
      <c r="AB67" s="462">
        <f t="shared" si="17"/>
        <v>0.17010206645999451</v>
      </c>
      <c r="AC67" s="454">
        <f t="shared" si="18"/>
        <v>125.54972312875934</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0.30481193600000001</v>
      </c>
      <c r="W68" s="460">
        <f t="shared" si="12"/>
        <v>0.87928865</v>
      </c>
      <c r="X68" s="464">
        <f t="shared" si="13"/>
        <v>12.680854017</v>
      </c>
      <c r="Y68" s="464">
        <f t="shared" si="14"/>
        <v>235.277484681</v>
      </c>
      <c r="Z68" s="478">
        <f t="shared" si="15"/>
        <v>19.358388792</v>
      </c>
      <c r="AA68" s="465">
        <f t="shared" si="16"/>
        <v>268.500828076</v>
      </c>
      <c r="AB68" s="462">
        <f t="shared" si="17"/>
        <v>2.4496015698932578E-2</v>
      </c>
      <c r="AC68" s="454">
        <f t="shared" si="18"/>
        <v>135.50514147402419</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2.2725999E-2</v>
      </c>
      <c r="V69" s="459">
        <f t="shared" si="11"/>
        <v>0.37515350599999997</v>
      </c>
      <c r="W69" s="460">
        <f t="shared" si="12"/>
        <v>2.81731335</v>
      </c>
      <c r="X69" s="464">
        <f t="shared" si="13"/>
        <v>32.544298046000002</v>
      </c>
      <c r="Y69" s="464">
        <f t="shared" si="14"/>
        <v>618.71733935700001</v>
      </c>
      <c r="Z69" s="478">
        <f t="shared" si="15"/>
        <v>72.021533292000001</v>
      </c>
      <c r="AA69" s="465">
        <f t="shared" si="16"/>
        <v>726.49836355000002</v>
      </c>
      <c r="AB69" s="462">
        <f t="shared" si="17"/>
        <v>6.6280299566645384E-2</v>
      </c>
      <c r="AC69" s="454">
        <f t="shared" si="18"/>
        <v>138.66831976272701</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47.042768180000003</v>
      </c>
      <c r="V71" s="468">
        <f t="shared" si="11"/>
        <v>369.24419131600001</v>
      </c>
      <c r="W71" s="469">
        <f t="shared" si="12"/>
        <v>225.41201950000001</v>
      </c>
      <c r="X71" s="473">
        <f t="shared" si="13"/>
        <v>491.61056482700002</v>
      </c>
      <c r="Y71" s="473">
        <f t="shared" si="14"/>
        <v>989.772320358</v>
      </c>
      <c r="Z71" s="488">
        <f t="shared" si="15"/>
        <v>442.90909065599999</v>
      </c>
      <c r="AA71" s="474">
        <f t="shared" si="16"/>
        <v>2565.9909548370001</v>
      </c>
      <c r="AB71" s="471">
        <f t="shared" si="17"/>
        <v>0.23410190263999636</v>
      </c>
      <c r="AC71" s="454">
        <f t="shared" si="18"/>
        <v>105.58888674661178</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51.091107366999999</v>
      </c>
      <c r="V74" s="475">
        <f t="shared" si="41"/>
        <v>267.888798372</v>
      </c>
      <c r="W74" s="460">
        <f t="shared" si="42"/>
        <v>163.44645975</v>
      </c>
      <c r="X74" s="476">
        <f t="shared" si="43"/>
        <v>333.72829868999997</v>
      </c>
      <c r="Y74" s="476">
        <f t="shared" si="44"/>
        <v>487.02830660999996</v>
      </c>
      <c r="Z74" s="478">
        <f t="shared" si="45"/>
        <v>278.68777059600001</v>
      </c>
      <c r="AA74" s="465">
        <f t="shared" si="46"/>
        <v>1581.870741385</v>
      </c>
      <c r="AB74" s="429">
        <f t="shared" si="47"/>
        <v>0.14431810431393122</v>
      </c>
      <c r="AC74" s="454">
        <f t="shared" si="48"/>
        <v>96.555491383479378</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13.874046772</v>
      </c>
      <c r="V75" s="475">
        <f t="shared" si="41"/>
        <v>67.673772192000001</v>
      </c>
      <c r="W75" s="460">
        <f t="shared" si="42"/>
        <v>37.906693850000003</v>
      </c>
      <c r="X75" s="476">
        <f t="shared" si="43"/>
        <v>51.171994717000004</v>
      </c>
      <c r="Y75" s="476">
        <f t="shared" si="44"/>
        <v>89.984604552000008</v>
      </c>
      <c r="Z75" s="478">
        <f t="shared" si="45"/>
        <v>17.299235555999999</v>
      </c>
      <c r="AA75" s="465">
        <f t="shared" si="46"/>
        <v>277.91034763900001</v>
      </c>
      <c r="AB75" s="429">
        <f t="shared" si="47"/>
        <v>2.5354470179636896E-2</v>
      </c>
      <c r="AC75" s="454">
        <f t="shared" si="48"/>
        <v>83.327566839342325</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34.003622723999996</v>
      </c>
      <c r="V76" s="475">
        <f t="shared" si="41"/>
        <v>314.880343466</v>
      </c>
      <c r="W76" s="460">
        <f t="shared" si="42"/>
        <v>250.33591834999999</v>
      </c>
      <c r="X76" s="476">
        <f t="shared" si="43"/>
        <v>801.51072269299993</v>
      </c>
      <c r="Y76" s="476">
        <f t="shared" si="44"/>
        <v>1831.7317369919999</v>
      </c>
      <c r="Z76" s="478">
        <f t="shared" si="45"/>
        <v>259.38034466400001</v>
      </c>
      <c r="AA76" s="465">
        <f t="shared" si="46"/>
        <v>3491.8426888889999</v>
      </c>
      <c r="AB76" s="429">
        <f t="shared" si="47"/>
        <v>0.31856971890238117</v>
      </c>
      <c r="AC76" s="454">
        <f t="shared" si="48"/>
        <v>102.9007352993516</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32.830998508</v>
      </c>
      <c r="V77" s="475">
        <f t="shared" si="41"/>
        <v>258.91067527000001</v>
      </c>
      <c r="W77" s="460">
        <f t="shared" si="42"/>
        <v>166.64937904999999</v>
      </c>
      <c r="X77" s="476">
        <f t="shared" si="43"/>
        <v>436.37106975099999</v>
      </c>
      <c r="Y77" s="476">
        <f t="shared" si="44"/>
        <v>1036.861097145</v>
      </c>
      <c r="Z77" s="478">
        <f t="shared" si="45"/>
        <v>119.97706046399999</v>
      </c>
      <c r="AA77" s="465">
        <f t="shared" si="46"/>
        <v>2051.6002801879999</v>
      </c>
      <c r="AB77" s="429">
        <f t="shared" si="47"/>
        <v>0.1871727287827753</v>
      </c>
      <c r="AC77" s="454">
        <f t="shared" si="48"/>
        <v>99.025214028300837</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67.200224629000004</v>
      </c>
      <c r="V78" s="475">
        <f t="shared" si="41"/>
        <v>624.64641070000005</v>
      </c>
      <c r="W78" s="460">
        <f t="shared" si="42"/>
        <v>331.66154900000004</v>
      </c>
      <c r="X78" s="476">
        <f t="shared" si="43"/>
        <v>640.21791414900008</v>
      </c>
      <c r="Y78" s="476">
        <f t="shared" si="44"/>
        <v>1525.3942497300002</v>
      </c>
      <c r="Z78" s="478">
        <f t="shared" si="45"/>
        <v>368.65558872000003</v>
      </c>
      <c r="AA78" s="465">
        <f t="shared" si="46"/>
        <v>3557.7759369280002</v>
      </c>
      <c r="AB78" s="429">
        <f t="shared" si="47"/>
        <v>0.32458497736775843</v>
      </c>
      <c r="AC78" s="454">
        <f t="shared" si="48"/>
        <v>100.95909729518937</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172.24471307799999</v>
      </c>
      <c r="V80" s="475">
        <f t="shared" si="41"/>
        <v>1358.8038986859999</v>
      </c>
      <c r="W80" s="460">
        <f t="shared" si="42"/>
        <v>827.38291955</v>
      </c>
      <c r="X80" s="476">
        <f t="shared" si="43"/>
        <v>2027.8867442370001</v>
      </c>
      <c r="Y80" s="476">
        <f t="shared" si="44"/>
        <v>4470.1426149689996</v>
      </c>
      <c r="Z80" s="478">
        <f t="shared" si="45"/>
        <v>982.17558950399996</v>
      </c>
      <c r="AA80" s="465">
        <f t="shared" si="46"/>
        <v>9838.6364800240008</v>
      </c>
      <c r="AB80" s="429">
        <f t="shared" si="47"/>
        <v>0.89760391205400969</v>
      </c>
      <c r="AC80" s="454">
        <f t="shared" si="48"/>
        <v>100.84022488909628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21.253301887999999</v>
      </c>
      <c r="V81" s="475">
        <f t="shared" si="41"/>
        <v>130.84750016000001</v>
      </c>
      <c r="W81" s="460">
        <f t="shared" si="42"/>
        <v>96.144789899999992</v>
      </c>
      <c r="X81" s="476">
        <f t="shared" si="43"/>
        <v>172.54655818600003</v>
      </c>
      <c r="Y81" s="476">
        <f t="shared" si="44"/>
        <v>370.15960448100003</v>
      </c>
      <c r="Z81" s="478">
        <f t="shared" si="45"/>
        <v>56.034415727999999</v>
      </c>
      <c r="AA81" s="465">
        <f t="shared" si="46"/>
        <v>846.98617034300003</v>
      </c>
      <c r="AB81" s="429">
        <f t="shared" si="47"/>
        <v>7.7272709638080472E-2</v>
      </c>
      <c r="AC81" s="454">
        <f t="shared" si="48"/>
        <v>93.279733144734294</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5.5019850339999996</v>
      </c>
      <c r="V82" s="475">
        <f t="shared" si="41"/>
        <v>44.348601154000001</v>
      </c>
      <c r="W82" s="460">
        <f t="shared" si="42"/>
        <v>26.47229055</v>
      </c>
      <c r="X82" s="476">
        <f t="shared" si="43"/>
        <v>62.566697577000006</v>
      </c>
      <c r="Y82" s="476">
        <f t="shared" si="44"/>
        <v>130.69778055</v>
      </c>
      <c r="Z82" s="478">
        <f t="shared" si="45"/>
        <v>5.7899937240000003</v>
      </c>
      <c r="AA82" s="465">
        <f t="shared" si="46"/>
        <v>275.37734858900001</v>
      </c>
      <c r="AB82" s="429">
        <f t="shared" si="47"/>
        <v>2.512337821266308E-2</v>
      </c>
      <c r="AC82" s="454">
        <f t="shared" si="48"/>
        <v>92.927793553992828</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154.811170221</v>
      </c>
      <c r="V84" s="475">
        <f t="shared" si="41"/>
        <v>1150.5261301559999</v>
      </c>
      <c r="W84" s="460">
        <f t="shared" si="42"/>
        <v>762.33957165000004</v>
      </c>
      <c r="X84" s="476">
        <f t="shared" si="43"/>
        <v>1831.677185389</v>
      </c>
      <c r="Y84" s="476">
        <f t="shared" si="44"/>
        <v>3971.1094676339999</v>
      </c>
      <c r="Z84" s="478">
        <f t="shared" si="45"/>
        <v>857.55561674399996</v>
      </c>
      <c r="AA84" s="465">
        <f t="shared" si="46"/>
        <v>8728.0191417940005</v>
      </c>
      <c r="AB84" s="429">
        <f t="shared" si="47"/>
        <v>0.79627945824231372</v>
      </c>
      <c r="AC84" s="454">
        <f t="shared" si="48"/>
        <v>100.15361974327422</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24.08013231</v>
      </c>
      <c r="V85" s="475">
        <f t="shared" si="41"/>
        <v>201.45759532599999</v>
      </c>
      <c r="W85" s="460">
        <f t="shared" si="42"/>
        <v>111.63188275</v>
      </c>
      <c r="X85" s="476">
        <f t="shared" si="43"/>
        <v>250.32651314100002</v>
      </c>
      <c r="Y85" s="476">
        <f t="shared" si="44"/>
        <v>582.42173198700004</v>
      </c>
      <c r="Z85" s="478">
        <f t="shared" si="45"/>
        <v>86.226365376000004</v>
      </c>
      <c r="AA85" s="484">
        <f t="shared" si="46"/>
        <v>1256.1442208900003</v>
      </c>
      <c r="AB85" s="485">
        <f t="shared" si="47"/>
        <v>0.11460124266855216</v>
      </c>
      <c r="AC85" s="454">
        <f t="shared" si="48"/>
        <v>98.096123716193688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20.108697468999999</v>
      </c>
      <c r="V86" s="475">
        <f t="shared" si="41"/>
        <v>182.01627451799999</v>
      </c>
      <c r="W86" s="460">
        <f t="shared" si="42"/>
        <v>76.028546550000002</v>
      </c>
      <c r="X86" s="476">
        <f t="shared" si="43"/>
        <v>180.99630146999999</v>
      </c>
      <c r="Y86" s="476">
        <f t="shared" si="44"/>
        <v>417.46880037899996</v>
      </c>
      <c r="Z86" s="478">
        <f t="shared" si="45"/>
        <v>100.21801683599999</v>
      </c>
      <c r="AA86" s="465">
        <f t="shared" si="46"/>
        <v>976.83663722199992</v>
      </c>
      <c r="AB86" s="429">
        <f t="shared" si="47"/>
        <v>8.9119299080558337E-2</v>
      </c>
      <c r="AC86" s="454">
        <f t="shared" si="48"/>
        <v>101.13809141319381</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139.66531922500002</v>
      </c>
      <c r="V88" s="475">
        <f t="shared" si="41"/>
        <v>1044.1623361259999</v>
      </c>
      <c r="W88" s="460">
        <f t="shared" si="42"/>
        <v>680.53635889999998</v>
      </c>
      <c r="X88" s="476">
        <f t="shared" si="43"/>
        <v>1691.910182203</v>
      </c>
      <c r="Y88" s="476">
        <f t="shared" si="44"/>
        <v>3607.2928591529999</v>
      </c>
      <c r="Z88" s="478">
        <f t="shared" si="45"/>
        <v>673.20391582799994</v>
      </c>
      <c r="AA88" s="465">
        <f t="shared" si="46"/>
        <v>7836.7709714350003</v>
      </c>
      <c r="AB88" s="429">
        <f t="shared" si="47"/>
        <v>0.71496861339613171</v>
      </c>
      <c r="AC88" s="454">
        <f t="shared" si="48"/>
        <v>99.037012738479731</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29.648889405999999</v>
      </c>
      <c r="V89" s="475">
        <f t="shared" si="41"/>
        <v>241.86847216999999</v>
      </c>
      <c r="W89" s="460">
        <f t="shared" si="42"/>
        <v>132.77477590000001</v>
      </c>
      <c r="X89" s="476">
        <f t="shared" si="43"/>
        <v>290.45247672299996</v>
      </c>
      <c r="Y89" s="476">
        <f t="shared" si="44"/>
        <v>662.08750988400004</v>
      </c>
      <c r="Z89" s="478">
        <f t="shared" si="45"/>
        <v>182.10291238799999</v>
      </c>
      <c r="AA89" s="465">
        <f t="shared" si="46"/>
        <v>1538.9350364710001</v>
      </c>
      <c r="AB89" s="429">
        <f t="shared" si="47"/>
        <v>0.14040097039239122</v>
      </c>
      <c r="AC89" s="454">
        <f t="shared" si="48"/>
        <v>101.93821303002237</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19.86604861</v>
      </c>
      <c r="V90" s="475">
        <f t="shared" si="41"/>
        <v>176.09076079399998</v>
      </c>
      <c r="W90" s="460">
        <f t="shared" si="42"/>
        <v>94.71983075</v>
      </c>
      <c r="X90" s="476">
        <f t="shared" si="43"/>
        <v>204.84028103099999</v>
      </c>
      <c r="Y90" s="476">
        <f t="shared" si="44"/>
        <v>488.98526503499994</v>
      </c>
      <c r="Z90" s="478">
        <f t="shared" si="45"/>
        <v>143.71674872400001</v>
      </c>
      <c r="AA90" s="465">
        <f t="shared" si="46"/>
        <v>1128.218934944</v>
      </c>
      <c r="AB90" s="429">
        <f t="shared" si="47"/>
        <v>0.10293029239521942</v>
      </c>
      <c r="AC90" s="454">
        <f t="shared" si="48"/>
        <v>104.01061317962008</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9.8197427589999986</v>
      </c>
      <c r="V91" s="475">
        <f t="shared" si="41"/>
        <v>71.878430909999992</v>
      </c>
      <c r="W91" s="460">
        <f t="shared" si="42"/>
        <v>41.969034449999995</v>
      </c>
      <c r="X91" s="476">
        <f t="shared" si="43"/>
        <v>75.797060043000002</v>
      </c>
      <c r="Y91" s="476">
        <f t="shared" si="44"/>
        <v>212.63436592799999</v>
      </c>
      <c r="Z91" s="478">
        <f t="shared" si="45"/>
        <v>44.976423060000002</v>
      </c>
      <c r="AA91" s="484">
        <f t="shared" si="46"/>
        <v>457.07505715000002</v>
      </c>
      <c r="AB91" s="485">
        <f t="shared" si="47"/>
        <v>4.1700123816257643E-2</v>
      </c>
      <c r="AC91" s="454">
        <f t="shared" si="48"/>
        <v>100.75753602843503</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53.268794813999996</v>
      </c>
      <c r="V93" s="475">
        <f t="shared" si="41"/>
        <v>299.44743982400001</v>
      </c>
      <c r="W93" s="460">
        <f t="shared" si="42"/>
        <v>187.6104441</v>
      </c>
      <c r="X93" s="476">
        <f t="shared" si="43"/>
        <v>375.98405303999999</v>
      </c>
      <c r="Y93" s="476">
        <f t="shared" si="44"/>
        <v>692.73360060899995</v>
      </c>
      <c r="Z93" s="478">
        <f t="shared" si="45"/>
        <v>186.617130804</v>
      </c>
      <c r="AA93" s="465">
        <f t="shared" si="46"/>
        <v>1795.6614631909999</v>
      </c>
      <c r="AB93" s="429">
        <f t="shared" si="47"/>
        <v>0.16382277740999909</v>
      </c>
      <c r="AC93" s="454">
        <f t="shared" si="48"/>
        <v>93.776444270778839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70.104596197000006</v>
      </c>
      <c r="V94" s="475">
        <f t="shared" si="41"/>
        <v>572.84536756199998</v>
      </c>
      <c r="W94" s="460">
        <f t="shared" si="42"/>
        <v>381.02322505000001</v>
      </c>
      <c r="X94" s="476">
        <f t="shared" si="43"/>
        <v>1037.8109762679999</v>
      </c>
      <c r="Y94" s="476">
        <f t="shared" si="44"/>
        <v>2267.6848081620001</v>
      </c>
      <c r="Z94" s="478">
        <f t="shared" si="45"/>
        <v>256.03288916399998</v>
      </c>
      <c r="AA94" s="465">
        <f t="shared" si="46"/>
        <v>4585.5018624029999</v>
      </c>
      <c r="AB94" s="429">
        <f t="shared" si="47"/>
        <v>0.41834703607362467</v>
      </c>
      <c r="AC94" s="454">
        <f t="shared" si="48"/>
        <v>98.149658763991752</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60.431855534</v>
      </c>
      <c r="V95" s="475">
        <f t="shared" si="41"/>
        <v>534.23866186600003</v>
      </c>
      <c r="W95" s="460">
        <f t="shared" si="42"/>
        <v>305.01233235000001</v>
      </c>
      <c r="X95" s="476">
        <f t="shared" si="43"/>
        <v>710.06730554299997</v>
      </c>
      <c r="Y95" s="476">
        <f t="shared" si="44"/>
        <v>1658.7243835620002</v>
      </c>
      <c r="Z95" s="478">
        <f t="shared" si="45"/>
        <v>458.65905526799997</v>
      </c>
      <c r="AA95" s="465">
        <f t="shared" si="46"/>
        <v>3727.133594123</v>
      </c>
      <c r="AB95" s="429">
        <f t="shared" si="47"/>
        <v>0.34003590859620475</v>
      </c>
      <c r="AC95" s="454">
        <f t="shared" si="48"/>
        <v>104.10868723099004</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15.194753454999999</v>
      </c>
      <c r="V96" s="475">
        <f t="shared" si="41"/>
        <v>127.46853074800001</v>
      </c>
      <c r="W96" s="460">
        <f t="shared" si="42"/>
        <v>76.353999450000003</v>
      </c>
      <c r="X96" s="476">
        <f t="shared" si="43"/>
        <v>139.13766288599999</v>
      </c>
      <c r="Y96" s="476">
        <f t="shared" si="44"/>
        <v>351.857202696</v>
      </c>
      <c r="Z96" s="478">
        <f t="shared" si="45"/>
        <v>142.69092372</v>
      </c>
      <c r="AA96" s="465">
        <f t="shared" si="46"/>
        <v>852.70307295499993</v>
      </c>
      <c r="AB96" s="429">
        <f t="shared" si="47"/>
        <v>7.7794277251619373E-2</v>
      </c>
      <c r="AC96" s="454">
        <f t="shared" si="48"/>
        <v>107.3692478425107</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12.923373823</v>
      </c>
      <c r="V99" s="475">
        <f t="shared" si="41"/>
        <v>97.791137808000002</v>
      </c>
      <c r="W99" s="460">
        <f t="shared" si="42"/>
        <v>109.75900715</v>
      </c>
      <c r="X99" s="476">
        <f t="shared" si="43"/>
        <v>369.76279221700003</v>
      </c>
      <c r="Y99" s="476">
        <f t="shared" si="44"/>
        <v>1087.9673168279999</v>
      </c>
      <c r="Z99" s="478">
        <f t="shared" si="45"/>
        <v>159.785330652</v>
      </c>
      <c r="AA99" s="465">
        <f t="shared" si="46"/>
        <v>1837.9889584779999</v>
      </c>
      <c r="AB99" s="429">
        <f t="shared" si="47"/>
        <v>0.16768442281525406</v>
      </c>
      <c r="AC99" s="454">
        <f t="shared" si="48"/>
        <v>108.80679173968153</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33.017072662000004</v>
      </c>
      <c r="V100" s="475">
        <f t="shared" si="41"/>
        <v>334.06688221400003</v>
      </c>
      <c r="W100" s="460">
        <f t="shared" si="42"/>
        <v>263.1168735</v>
      </c>
      <c r="X100" s="476">
        <f t="shared" si="43"/>
        <v>716.61313714100004</v>
      </c>
      <c r="Y100" s="476">
        <f t="shared" si="44"/>
        <v>1814.512690092</v>
      </c>
      <c r="Z100" s="478">
        <f t="shared" si="45"/>
        <v>316.31054266800004</v>
      </c>
      <c r="AA100" s="465">
        <f t="shared" si="46"/>
        <v>3477.6371982770002</v>
      </c>
      <c r="AB100" s="429">
        <f t="shared" si="47"/>
        <v>0.31727371574464008</v>
      </c>
      <c r="AC100" s="454">
        <f t="shared" si="48"/>
        <v>105.28529004652367</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27.180998269</v>
      </c>
      <c r="V101" s="475">
        <f t="shared" si="41"/>
        <v>251.44923791000002</v>
      </c>
      <c r="W101" s="460">
        <f t="shared" si="42"/>
        <v>153.93608194999999</v>
      </c>
      <c r="X101" s="476">
        <f t="shared" si="43"/>
        <v>354.71623873399994</v>
      </c>
      <c r="Y101" s="476">
        <f t="shared" si="44"/>
        <v>705.79094619299997</v>
      </c>
      <c r="Z101" s="478">
        <f t="shared" si="45"/>
        <v>208.696081284</v>
      </c>
      <c r="AA101" s="465">
        <f t="shared" si="46"/>
        <v>1701.7695843399999</v>
      </c>
      <c r="AB101" s="429">
        <f t="shared" si="47"/>
        <v>0.15525678171152266</v>
      </c>
      <c r="AC101" s="454">
        <f t="shared" si="48"/>
        <v>102.04091127403008</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13.59184527</v>
      </c>
      <c r="V102" s="475">
        <f t="shared" si="41"/>
        <v>124.109790194</v>
      </c>
      <c r="W102" s="460">
        <f t="shared" si="42"/>
        <v>62.732774999999997</v>
      </c>
      <c r="X102" s="476">
        <f t="shared" si="43"/>
        <v>219.56915683700001</v>
      </c>
      <c r="Y102" s="476">
        <f t="shared" si="44"/>
        <v>453.17416115099996</v>
      </c>
      <c r="Z102" s="478">
        <f t="shared" si="45"/>
        <v>97.532338319999994</v>
      </c>
      <c r="AA102" s="465">
        <f t="shared" si="46"/>
        <v>970.71006677199989</v>
      </c>
      <c r="AB102" s="429">
        <f t="shared" si="47"/>
        <v>8.8560356424778747E-2</v>
      </c>
      <c r="AC102" s="454">
        <f t="shared" si="48"/>
        <v>103.09097695719555</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15.774567815000001</v>
      </c>
      <c r="V103" s="475">
        <f t="shared" si="41"/>
        <v>130.82632635800002</v>
      </c>
      <c r="W103" s="460">
        <f t="shared" si="42"/>
        <v>66.64183405</v>
      </c>
      <c r="X103" s="476">
        <f t="shared" si="43"/>
        <v>116.90260390899999</v>
      </c>
      <c r="Y103" s="476">
        <f t="shared" si="44"/>
        <v>226.370725257</v>
      </c>
      <c r="Z103" s="478">
        <f t="shared" si="45"/>
        <v>65.951101332000007</v>
      </c>
      <c r="AA103" s="465">
        <f t="shared" si="46"/>
        <v>622.46715872100003</v>
      </c>
      <c r="AB103" s="429">
        <f t="shared" si="47"/>
        <v>5.6789267285922818E-2</v>
      </c>
      <c r="AC103" s="454">
        <f t="shared" si="48"/>
        <v>96.262072293774153</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59.750870171000003</v>
      </c>
      <c r="V104" s="475">
        <f t="shared" si="41"/>
        <v>354.82672511000004</v>
      </c>
      <c r="W104" s="460">
        <f t="shared" si="42"/>
        <v>183.46849349999999</v>
      </c>
      <c r="X104" s="476">
        <f t="shared" si="43"/>
        <v>311.81543886399999</v>
      </c>
      <c r="Y104" s="476">
        <f t="shared" si="44"/>
        <v>439.566327027</v>
      </c>
      <c r="Z104" s="478">
        <f t="shared" si="45"/>
        <v>122.71149378</v>
      </c>
      <c r="AA104" s="465">
        <f t="shared" si="46"/>
        <v>1472.1393484519999</v>
      </c>
      <c r="AB104" s="429">
        <f t="shared" si="47"/>
        <v>0.13430702932688623</v>
      </c>
      <c r="AC104" s="454">
        <f t="shared" si="48"/>
        <v>86.66162118435922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36.761272189000003</v>
      </c>
      <c r="V105" s="475">
        <f t="shared" si="41"/>
        <v>240.929900406</v>
      </c>
      <c r="W105" s="460">
        <f t="shared" si="42"/>
        <v>110.3449358</v>
      </c>
      <c r="X105" s="476">
        <f t="shared" si="43"/>
        <v>173.620632298</v>
      </c>
      <c r="Y105" s="476">
        <f t="shared" si="44"/>
        <v>243.61783345199999</v>
      </c>
      <c r="Z105" s="478">
        <f t="shared" si="45"/>
        <v>73.013113008000005</v>
      </c>
      <c r="AA105" s="465">
        <f t="shared" si="46"/>
        <v>878.28768715300009</v>
      </c>
      <c r="AB105" s="429">
        <f t="shared" si="47"/>
        <v>8.0128426891068347E-2</v>
      </c>
      <c r="AC105" s="454">
        <f t="shared" si="48"/>
        <v>86.614488483375084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5.0302022019999999</v>
      </c>
      <c r="V107" s="475">
        <f t="shared" si="41"/>
        <v>38.924829684000002</v>
      </c>
      <c r="W107" s="460">
        <f t="shared" si="42"/>
        <v>29.709759449999996</v>
      </c>
      <c r="X107" s="476">
        <f t="shared" si="43"/>
        <v>90.944298921999987</v>
      </c>
      <c r="Y107" s="476">
        <f t="shared" si="44"/>
        <v>305.55556884599997</v>
      </c>
      <c r="Z107" s="478">
        <f t="shared" si="45"/>
        <v>74.593627740000002</v>
      </c>
      <c r="AA107" s="465">
        <f t="shared" si="46"/>
        <v>544.75828684399994</v>
      </c>
      <c r="AB107" s="429">
        <f t="shared" si="47"/>
        <v>4.969968860906851E-2</v>
      </c>
      <c r="AC107" s="454">
        <f t="shared" si="48"/>
        <v>114.44304043203266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24.329825172</v>
      </c>
      <c r="V108" s="475">
        <f t="shared" si="41"/>
        <v>233.146318444</v>
      </c>
      <c r="W108" s="460">
        <f t="shared" si="42"/>
        <v>186.55126820000001</v>
      </c>
      <c r="X108" s="476">
        <f t="shared" si="43"/>
        <v>560.18345675900002</v>
      </c>
      <c r="Y108" s="476">
        <f t="shared" si="44"/>
        <v>1461.116709375</v>
      </c>
      <c r="Z108" s="478">
        <f t="shared" si="45"/>
        <v>290.62936519200002</v>
      </c>
      <c r="AA108" s="465">
        <f t="shared" si="46"/>
        <v>2755.956943142</v>
      </c>
      <c r="AB108" s="429">
        <f t="shared" si="47"/>
        <v>0.25143298450342122</v>
      </c>
      <c r="AC108" s="454">
        <f t="shared" si="48"/>
        <v>107.76257039383587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46.113863642000005</v>
      </c>
      <c r="V109" s="475">
        <f t="shared" si="41"/>
        <v>456.33382912000002</v>
      </c>
      <c r="W109" s="460">
        <f t="shared" si="42"/>
        <v>313.60154739999996</v>
      </c>
      <c r="X109" s="476">
        <f t="shared" si="43"/>
        <v>778.14809907300003</v>
      </c>
      <c r="Y109" s="476">
        <f t="shared" si="44"/>
        <v>1686.7869561089999</v>
      </c>
      <c r="Z109" s="478">
        <f t="shared" si="45"/>
        <v>350.62896704399998</v>
      </c>
      <c r="AA109" s="465">
        <f t="shared" si="46"/>
        <v>3631.6132623880003</v>
      </c>
      <c r="AB109" s="429">
        <f t="shared" si="47"/>
        <v>0.3313213449856765</v>
      </c>
      <c r="AC109" s="454">
        <f t="shared" si="48"/>
        <v>102.1634727763843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41.802290239999998</v>
      </c>
      <c r="V110" s="475">
        <f t="shared" si="41"/>
        <v>350.17701464200002</v>
      </c>
      <c r="W110" s="460">
        <f t="shared" si="42"/>
        <v>198.32261844999999</v>
      </c>
      <c r="X110" s="476">
        <f t="shared" si="43"/>
        <v>441.45799956099995</v>
      </c>
      <c r="Y110" s="476">
        <f t="shared" si="44"/>
        <v>859.342566186</v>
      </c>
      <c r="Z110" s="478">
        <f t="shared" si="45"/>
        <v>161.906967288</v>
      </c>
      <c r="AA110" s="465">
        <f t="shared" si="46"/>
        <v>2053.009456367</v>
      </c>
      <c r="AB110" s="429">
        <f t="shared" si="47"/>
        <v>0.18730129152148525</v>
      </c>
      <c r="AC110" s="454">
        <f t="shared" si="48"/>
        <v>96.413748367384372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42.513041625</v>
      </c>
      <c r="V111" s="475">
        <f t="shared" si="41"/>
        <v>261.920524398</v>
      </c>
      <c r="W111" s="460">
        <f t="shared" si="42"/>
        <v>136.09355529999999</v>
      </c>
      <c r="X111" s="476">
        <f t="shared" si="43"/>
        <v>242.42539573600001</v>
      </c>
      <c r="Y111" s="476">
        <f t="shared" si="44"/>
        <v>369.38277636900006</v>
      </c>
      <c r="Z111" s="478">
        <f t="shared" si="45"/>
        <v>112.70451679199999</v>
      </c>
      <c r="AA111" s="465">
        <f t="shared" si="46"/>
        <v>1165.0398102200002</v>
      </c>
      <c r="AB111" s="429">
        <f t="shared" si="47"/>
        <v>0.10628955480521851</v>
      </c>
      <c r="AC111" s="454">
        <f t="shared" si="48"/>
        <v>89.540347397456415</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39.210777118999999</v>
      </c>
      <c r="V112" s="475">
        <f t="shared" si="41"/>
        <v>193.49748217799998</v>
      </c>
      <c r="W112" s="460">
        <f t="shared" si="42"/>
        <v>85.721251200000012</v>
      </c>
      <c r="X112" s="476">
        <f t="shared" si="43"/>
        <v>149.84074994900001</v>
      </c>
      <c r="Y112" s="476">
        <f t="shared" si="44"/>
        <v>288.81542311499999</v>
      </c>
      <c r="Z112" s="478">
        <f t="shared" si="45"/>
        <v>53.536555944</v>
      </c>
      <c r="AA112" s="465">
        <f t="shared" si="46"/>
        <v>810.62223950500004</v>
      </c>
      <c r="AB112" s="429">
        <f t="shared" si="47"/>
        <v>7.3955135435179273E-2</v>
      </c>
      <c r="AC112" s="454">
        <f t="shared" si="48"/>
        <v>86.022151111502851</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1.569480961</v>
      </c>
      <c r="V114" s="475">
        <f t="shared" si="41"/>
        <v>17.933917300000001</v>
      </c>
      <c r="W114" s="460">
        <f t="shared" si="42"/>
        <v>26.531584800000001</v>
      </c>
      <c r="X114" s="476">
        <f t="shared" si="43"/>
        <v>151.79254897800001</v>
      </c>
      <c r="Y114" s="476">
        <f t="shared" si="44"/>
        <v>654.08061082199993</v>
      </c>
      <c r="Z114" s="478">
        <f t="shared" si="45"/>
        <v>42.781163543999995</v>
      </c>
      <c r="AA114" s="465">
        <f t="shared" si="46"/>
        <v>894.68930640500002</v>
      </c>
      <c r="AB114" s="429">
        <f t="shared" si="47"/>
        <v>8.1624788468661627E-2</v>
      </c>
      <c r="AC114" s="454">
        <f t="shared" si="48"/>
        <v>115.35175822250088</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21.939961139000001</v>
      </c>
      <c r="V115" s="475">
        <f t="shared" si="41"/>
        <v>235.53958087400002</v>
      </c>
      <c r="W115" s="460">
        <f t="shared" si="42"/>
        <v>204.62673009999997</v>
      </c>
      <c r="X115" s="476">
        <f t="shared" si="43"/>
        <v>531.87853165900003</v>
      </c>
      <c r="Y115" s="476">
        <f t="shared" si="44"/>
        <v>1312.274142537</v>
      </c>
      <c r="Z115" s="478">
        <f t="shared" si="45"/>
        <v>159.95567908799998</v>
      </c>
      <c r="AA115" s="465">
        <f t="shared" si="46"/>
        <v>2466.214625397</v>
      </c>
      <c r="AB115" s="429">
        <f t="shared" si="47"/>
        <v>0.22499905349849467</v>
      </c>
      <c r="AC115" s="454">
        <f t="shared" si="48"/>
        <v>102.50220009413474</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51.545253226999996</v>
      </c>
      <c r="V116" s="475">
        <f t="shared" si="41"/>
        <v>285.50795727999997</v>
      </c>
      <c r="W116" s="460">
        <f t="shared" si="42"/>
        <v>123.43136630000001</v>
      </c>
      <c r="X116" s="476">
        <f t="shared" si="43"/>
        <v>288.505425468</v>
      </c>
      <c r="Y116" s="476">
        <f t="shared" si="44"/>
        <v>595.61389109100003</v>
      </c>
      <c r="Z116" s="478">
        <f t="shared" si="45"/>
        <v>108.49861454400001</v>
      </c>
      <c r="AA116" s="465">
        <f t="shared" si="46"/>
        <v>1453.10250791</v>
      </c>
      <c r="AB116" s="429">
        <f t="shared" si="47"/>
        <v>0.13257024978651583</v>
      </c>
      <c r="AC116" s="454">
        <f t="shared" si="48"/>
        <v>92.037572900447998</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6.4527154939999996</v>
      </c>
      <c r="V117" s="475">
        <f t="shared" si="41"/>
        <v>68.148884205999991</v>
      </c>
      <c r="W117" s="460">
        <f t="shared" si="42"/>
        <v>61.895856350000003</v>
      </c>
      <c r="X117" s="476">
        <f t="shared" si="43"/>
        <v>140.30496807199998</v>
      </c>
      <c r="Y117" s="476">
        <f t="shared" si="44"/>
        <v>272.27521100400003</v>
      </c>
      <c r="Z117" s="478">
        <f t="shared" si="45"/>
        <v>32.409972539999998</v>
      </c>
      <c r="AA117" s="465">
        <f t="shared" si="46"/>
        <v>581.48760766599992</v>
      </c>
      <c r="AB117" s="429">
        <f t="shared" si="47"/>
        <v>5.3050598272602854E-2</v>
      </c>
      <c r="AC117" s="454">
        <f t="shared" si="48"/>
        <v>96.950589587812914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21.852565512999998</v>
      </c>
      <c r="V118" s="475">
        <f t="shared" si="41"/>
        <v>159.99295559000001</v>
      </c>
      <c r="W118" s="460">
        <f t="shared" si="42"/>
        <v>112.66286169999999</v>
      </c>
      <c r="X118" s="476">
        <f t="shared" si="43"/>
        <v>395.87695906599998</v>
      </c>
      <c r="Y118" s="476">
        <f t="shared" si="44"/>
        <v>804.20214139500001</v>
      </c>
      <c r="Z118" s="478">
        <f t="shared" si="45"/>
        <v>202.437672948</v>
      </c>
      <c r="AA118" s="465">
        <f t="shared" si="46"/>
        <v>1697.0251562120002</v>
      </c>
      <c r="AB118" s="429">
        <f t="shared" si="47"/>
        <v>0.15482393542669465</v>
      </c>
      <c r="AC118" s="454">
        <f t="shared" si="48"/>
        <v>104.49099729216236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7.6798967540000005</v>
      </c>
      <c r="V119" s="475">
        <f t="shared" si="41"/>
        <v>67.364275419999998</v>
      </c>
      <c r="W119" s="460">
        <f t="shared" si="42"/>
        <v>62.700351500000004</v>
      </c>
      <c r="X119" s="476">
        <f t="shared" si="43"/>
        <v>184.38811302599998</v>
      </c>
      <c r="Y119" s="476">
        <f t="shared" si="44"/>
        <v>488.36162823000001</v>
      </c>
      <c r="Z119" s="478">
        <f t="shared" si="45"/>
        <v>43.578947628000002</v>
      </c>
      <c r="AA119" s="465">
        <f t="shared" si="46"/>
        <v>854.07321255800002</v>
      </c>
      <c r="AB119" s="429">
        <f t="shared" si="47"/>
        <v>7.7919278583888335E-2</v>
      </c>
      <c r="AC119" s="454">
        <f t="shared" si="48"/>
        <v>102.70008364312207</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21.750603883</v>
      </c>
      <c r="V120" s="475">
        <f t="shared" si="41"/>
        <v>207.92134976599999</v>
      </c>
      <c r="W120" s="460">
        <f t="shared" si="42"/>
        <v>113.0734897</v>
      </c>
      <c r="X120" s="476">
        <f t="shared" si="43"/>
        <v>177.91523602200002</v>
      </c>
      <c r="Y120" s="476">
        <f t="shared" si="44"/>
        <v>246.64856764499999</v>
      </c>
      <c r="Z120" s="478">
        <f t="shared" si="45"/>
        <v>85.861495727999994</v>
      </c>
      <c r="AA120" s="465">
        <f t="shared" si="46"/>
        <v>853.17074274399999</v>
      </c>
      <c r="AB120" s="429">
        <f t="shared" si="47"/>
        <v>7.7836943959857671E-2</v>
      </c>
      <c r="AC120" s="454">
        <f t="shared" si="48"/>
        <v>92.307298134598398</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29.237501879999996</v>
      </c>
      <c r="V121" s="475">
        <f t="shared" si="41"/>
        <v>289.453419086</v>
      </c>
      <c r="W121" s="460">
        <f t="shared" si="42"/>
        <v>177.12304735000001</v>
      </c>
      <c r="X121" s="476">
        <f t="shared" si="43"/>
        <v>296.50761071599999</v>
      </c>
      <c r="Y121" s="476">
        <f t="shared" si="44"/>
        <v>425.68707630299997</v>
      </c>
      <c r="Z121" s="478">
        <f t="shared" si="45"/>
        <v>83.069251955999988</v>
      </c>
      <c r="AA121" s="465">
        <f t="shared" si="46"/>
        <v>1301.077907291</v>
      </c>
      <c r="AB121" s="429">
        <f t="shared" si="47"/>
        <v>0.11870065753954931</v>
      </c>
      <c r="AC121" s="454">
        <f t="shared" si="48"/>
        <v>90.438854838060777</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15.629263587000001</v>
      </c>
      <c r="V122" s="475">
        <f t="shared" si="41"/>
        <v>120.403834876</v>
      </c>
      <c r="W122" s="460">
        <f t="shared" si="42"/>
        <v>46.610445649999996</v>
      </c>
      <c r="X122" s="476">
        <f t="shared" si="43"/>
        <v>77.941277435999993</v>
      </c>
      <c r="Y122" s="476">
        <f t="shared" si="44"/>
        <v>152.24126439299999</v>
      </c>
      <c r="Z122" s="478">
        <f t="shared" si="45"/>
        <v>269.75069211599998</v>
      </c>
      <c r="AA122" s="465">
        <f t="shared" si="46"/>
        <v>682.57677805799995</v>
      </c>
      <c r="AB122" s="429">
        <f t="shared" si="47"/>
        <v>6.2273221244229536E-2</v>
      </c>
      <c r="AC122" s="454">
        <f t="shared" si="48"/>
        <v>129.79995022530798</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21.342757363</v>
      </c>
      <c r="V123" s="475">
        <f t="shared" si="41"/>
        <v>81.733825601999996</v>
      </c>
      <c r="W123" s="460">
        <f t="shared" si="42"/>
        <v>21.3442656</v>
      </c>
      <c r="X123" s="476">
        <f t="shared" si="43"/>
        <v>17.889327294000001</v>
      </c>
      <c r="Y123" s="476">
        <f t="shared" si="44"/>
        <v>19.615456638000001</v>
      </c>
      <c r="Z123" s="478">
        <f t="shared" si="45"/>
        <v>15.656509908</v>
      </c>
      <c r="AA123" s="465">
        <f t="shared" si="46"/>
        <v>177.58214240500001</v>
      </c>
      <c r="AB123" s="429">
        <f t="shared" si="47"/>
        <v>1.6201272001186023E-2</v>
      </c>
      <c r="AC123" s="454">
        <f t="shared" si="48"/>
        <v>69.285569380712758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27.945239859000001</v>
      </c>
      <c r="V126" s="475">
        <f t="shared" si="41"/>
        <v>307.67722556999996</v>
      </c>
      <c r="W126" s="460">
        <f t="shared" si="42"/>
        <v>266.44239599999997</v>
      </c>
      <c r="X126" s="476">
        <f t="shared" si="43"/>
        <v>797.92751112300004</v>
      </c>
      <c r="Y126" s="476">
        <f t="shared" si="44"/>
        <v>2280.1296171839999</v>
      </c>
      <c r="Z126" s="478">
        <f t="shared" si="45"/>
        <v>382.00307443200001</v>
      </c>
      <c r="AA126" s="465">
        <f t="shared" si="46"/>
        <v>4062.1250641679999</v>
      </c>
      <c r="AB126" s="429">
        <f t="shared" si="47"/>
        <v>0.37059803523109203</v>
      </c>
      <c r="AC126" s="454">
        <f t="shared" si="48"/>
        <v>108.83462475654895</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17.118636501000001</v>
      </c>
      <c r="V127" s="475">
        <f t="shared" si="41"/>
        <v>153.78775991800001</v>
      </c>
      <c r="W127" s="460">
        <f t="shared" si="42"/>
        <v>100.37472000000001</v>
      </c>
      <c r="X127" s="476">
        <f t="shared" si="43"/>
        <v>260.01217124499999</v>
      </c>
      <c r="Y127" s="476">
        <f t="shared" si="44"/>
        <v>518.64946395599998</v>
      </c>
      <c r="Z127" s="478">
        <f t="shared" si="45"/>
        <v>83.152699920000003</v>
      </c>
      <c r="AA127" s="465">
        <f t="shared" si="46"/>
        <v>1133.0954515399999</v>
      </c>
      <c r="AB127" s="429">
        <f t="shared" si="47"/>
        <v>0.10337518944804305</v>
      </c>
      <c r="AC127" s="454">
        <f t="shared" si="48"/>
        <v>98.422589717060234</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19.900263675000001</v>
      </c>
      <c r="V128" s="475">
        <f t="shared" si="41"/>
        <v>170.77680531600001</v>
      </c>
      <c r="W128" s="460">
        <f t="shared" si="42"/>
        <v>121.62361319999999</v>
      </c>
      <c r="X128" s="476">
        <f t="shared" si="43"/>
        <v>282.96886471400001</v>
      </c>
      <c r="Y128" s="476">
        <f t="shared" si="44"/>
        <v>639.47713510799997</v>
      </c>
      <c r="Z128" s="478">
        <f t="shared" si="45"/>
        <v>197.81357561999999</v>
      </c>
      <c r="AA128" s="465">
        <f t="shared" si="46"/>
        <v>1432.5602576329998</v>
      </c>
      <c r="AB128" s="429">
        <f t="shared" si="47"/>
        <v>0.13069612787455523</v>
      </c>
      <c r="AC128" s="454">
        <f t="shared" si="48"/>
        <v>105.63664421369118</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69.81038842800001</v>
      </c>
      <c r="V129" s="475">
        <f t="shared" si="41"/>
        <v>539.32407281999997</v>
      </c>
      <c r="W129" s="460">
        <f t="shared" si="42"/>
        <v>277.41297700000001</v>
      </c>
      <c r="X129" s="476">
        <f t="shared" si="43"/>
        <v>589.80198320600005</v>
      </c>
      <c r="Y129" s="476">
        <f t="shared" si="44"/>
        <v>1017.346487184</v>
      </c>
      <c r="Z129" s="478">
        <f t="shared" si="45"/>
        <v>267.73972887600002</v>
      </c>
      <c r="AA129" s="465">
        <f t="shared" si="46"/>
        <v>2761.4356375140001</v>
      </c>
      <c r="AB129" s="429">
        <f t="shared" si="47"/>
        <v>0.25193281977137122</v>
      </c>
      <c r="AC129" s="454">
        <f t="shared" si="48"/>
        <v>94.95178468300719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64.225471338000006</v>
      </c>
      <c r="V130" s="475">
        <f t="shared" si="41"/>
        <v>362.43413637600003</v>
      </c>
      <c r="W130" s="460">
        <f t="shared" si="42"/>
        <v>184.1462938</v>
      </c>
      <c r="X130" s="476">
        <f t="shared" si="43"/>
        <v>332.28946971200003</v>
      </c>
      <c r="Y130" s="476">
        <f t="shared" si="44"/>
        <v>515.397296568</v>
      </c>
      <c r="Z130" s="478">
        <f t="shared" si="45"/>
        <v>113.29092115200001</v>
      </c>
      <c r="AA130" s="465">
        <f t="shared" si="46"/>
        <v>1571.783588946</v>
      </c>
      <c r="AB130" s="429">
        <f t="shared" si="47"/>
        <v>0.14339782765678313</v>
      </c>
      <c r="AC130" s="454">
        <f t="shared" si="48"/>
        <v>86.695630474821854</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6.2762761239999998</v>
      </c>
      <c r="V133" s="475">
        <f t="shared" si="41"/>
        <v>110.916044876</v>
      </c>
      <c r="W133" s="460">
        <f t="shared" si="42"/>
        <v>88.9334463</v>
      </c>
      <c r="X133" s="476">
        <f t="shared" si="43"/>
        <v>191.821601848</v>
      </c>
      <c r="Y133" s="476">
        <f t="shared" si="44"/>
        <v>577.58518262400003</v>
      </c>
      <c r="Z133" s="478">
        <f t="shared" si="45"/>
        <v>151.68713435999999</v>
      </c>
      <c r="AA133" s="465">
        <f t="shared" si="46"/>
        <v>1127.2196861320001</v>
      </c>
      <c r="AB133" s="429">
        <f t="shared" si="47"/>
        <v>0.10283912837624305</v>
      </c>
      <c r="AC133" s="454">
        <f t="shared" si="48"/>
        <v>112.77849777119367</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118.85446796700001</v>
      </c>
      <c r="V134" s="475">
        <f t="shared" si="41"/>
        <v>977.121503072</v>
      </c>
      <c r="W134" s="460">
        <f t="shared" si="42"/>
        <v>573.47010299999999</v>
      </c>
      <c r="X134" s="476">
        <f t="shared" si="43"/>
        <v>1561.302375064</v>
      </c>
      <c r="Y134" s="476">
        <f t="shared" si="44"/>
        <v>3245.5097376420003</v>
      </c>
      <c r="Z134" s="478">
        <f t="shared" si="45"/>
        <v>563.43053656799998</v>
      </c>
      <c r="AA134" s="465">
        <f t="shared" si="46"/>
        <v>7039.688723313001</v>
      </c>
      <c r="AB134" s="429">
        <f t="shared" si="47"/>
        <v>0.64224876592582802</v>
      </c>
      <c r="AC134" s="454">
        <f t="shared" si="48"/>
        <v>99.158464742322892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28.088780947000004</v>
      </c>
      <c r="V135" s="475">
        <f t="shared" si="41"/>
        <v>127.824987862</v>
      </c>
      <c r="W135" s="460">
        <f t="shared" si="42"/>
        <v>86.9940517</v>
      </c>
      <c r="X135" s="476">
        <f t="shared" si="43"/>
        <v>101.15182292999999</v>
      </c>
      <c r="Y135" s="476">
        <f t="shared" si="44"/>
        <v>169.794451971</v>
      </c>
      <c r="Z135" s="478">
        <f t="shared" si="45"/>
        <v>90.976255307999992</v>
      </c>
      <c r="AA135" s="465">
        <f t="shared" si="46"/>
        <v>604.83035071799998</v>
      </c>
      <c r="AB135" s="429">
        <f t="shared" si="47"/>
        <v>5.5180216286652678E-2</v>
      </c>
      <c r="AC135" s="454">
        <f t="shared" si="48"/>
        <v>88.830685667543221</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4.9188720500000001</v>
      </c>
      <c r="V136" s="475">
        <f t="shared" si="41"/>
        <v>54.952839422000004</v>
      </c>
      <c r="W136" s="460">
        <f t="shared" si="42"/>
        <v>30.38965735</v>
      </c>
      <c r="X136" s="476">
        <f t="shared" si="43"/>
        <v>78.99067805899999</v>
      </c>
      <c r="Y136" s="476">
        <f t="shared" si="44"/>
        <v>200.591173938</v>
      </c>
      <c r="Z136" s="478">
        <f t="shared" si="45"/>
        <v>8.0960717520000003</v>
      </c>
      <c r="AA136" s="465">
        <f t="shared" si="46"/>
        <v>377.93929257100001</v>
      </c>
      <c r="AB136" s="429">
        <f t="shared" si="47"/>
        <v>3.4480366077091505E-2</v>
      </c>
      <c r="AC136" s="454">
        <f t="shared" si="48"/>
        <v>98.302528312383558</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37.030726745999999</v>
      </c>
      <c r="V137" s="475">
        <f t="shared" ref="V137:V200" si="64">IFERROR(V$5*I137,"")</f>
        <v>230.14718584000002</v>
      </c>
      <c r="W137" s="460">
        <f t="shared" ref="W137:W200" si="65">IFERROR(W$5*K137,"")</f>
        <v>137.59751169999998</v>
      </c>
      <c r="X137" s="476">
        <f t="shared" ref="X137:X200" si="66">IFERROR(X$5*M137,"")</f>
        <v>210.09165173599999</v>
      </c>
      <c r="Y137" s="476">
        <f t="shared" ref="Y137:Y200" si="67">IFERROR(Y$5*O137,"")</f>
        <v>436.52249424900003</v>
      </c>
      <c r="Z137" s="478">
        <f t="shared" ref="Z137:Z200" si="68">IFERROR(Z$5*Q137,"")</f>
        <v>97.133838299999994</v>
      </c>
      <c r="AA137" s="465">
        <f t="shared" ref="AA137:AA200" si="69">IFERROR(SUM(U137:Z137),"")</f>
        <v>1148.5234085710001</v>
      </c>
      <c r="AB137" s="429">
        <f t="shared" ref="AB137:AB200" si="70">IF(OR(AA137="", AA137=0), "", AA137/$AA$5)</f>
        <v>0.10478272133664812</v>
      </c>
      <c r="AC137" s="454">
        <f t="shared" ref="AC137:AC200" si="71">IF(OR(AB137="", AB137=0), "", IF(AN137&gt;0, AB137/AN137*100, ""))</f>
        <v>91.809879037286819</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2.530686582</v>
      </c>
      <c r="V138" s="475">
        <f t="shared" si="64"/>
        <v>15.385380322</v>
      </c>
      <c r="W138" s="460">
        <f t="shared" si="65"/>
        <v>9.1047724500000005</v>
      </c>
      <c r="X138" s="476">
        <f t="shared" si="66"/>
        <v>25.372993614999999</v>
      </c>
      <c r="Y138" s="476">
        <f t="shared" si="67"/>
        <v>36.802137356999999</v>
      </c>
      <c r="Z138" s="478">
        <f t="shared" si="68"/>
        <v>11.334763332</v>
      </c>
      <c r="AA138" s="465">
        <f t="shared" si="69"/>
        <v>100.530733658</v>
      </c>
      <c r="AB138" s="429">
        <f t="shared" si="70"/>
        <v>9.1716753633792544E-3</v>
      </c>
      <c r="AC138" s="454">
        <f t="shared" si="71"/>
        <v>94.739706853114953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1.3001893850000001</v>
      </c>
      <c r="V139" s="475">
        <f t="shared" si="64"/>
        <v>17.652058605999997</v>
      </c>
      <c r="W139" s="460">
        <f t="shared" si="65"/>
        <v>23.510456550000001</v>
      </c>
      <c r="X139" s="476">
        <f t="shared" si="66"/>
        <v>94.268876747999997</v>
      </c>
      <c r="Y139" s="476">
        <f t="shared" si="67"/>
        <v>304.194822219</v>
      </c>
      <c r="Z139" s="478">
        <f t="shared" si="68"/>
        <v>121.34140038</v>
      </c>
      <c r="AA139" s="465">
        <f t="shared" si="69"/>
        <v>562.267803888</v>
      </c>
      <c r="AB139" s="429">
        <f t="shared" si="70"/>
        <v>5.1297126529331265E-2</v>
      </c>
      <c r="AC139" s="454">
        <f t="shared" si="71"/>
        <v>127.89566941555385</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79.226659881000003</v>
      </c>
      <c r="V141" s="475">
        <f t="shared" si="64"/>
        <v>465.46848311600002</v>
      </c>
      <c r="W141" s="460">
        <f t="shared" si="65"/>
        <v>254.17638360000001</v>
      </c>
      <c r="X141" s="476">
        <f t="shared" si="66"/>
        <v>418.59604658699999</v>
      </c>
      <c r="Y141" s="476">
        <f t="shared" si="67"/>
        <v>664.13848980299997</v>
      </c>
      <c r="Z141" s="478">
        <f t="shared" si="68"/>
        <v>346.55032317600001</v>
      </c>
      <c r="AA141" s="465">
        <f t="shared" si="69"/>
        <v>2228.1563861629998</v>
      </c>
      <c r="AB141" s="429">
        <f t="shared" si="70"/>
        <v>0.20328039286223881</v>
      </c>
      <c r="AC141" s="454">
        <f t="shared" si="71"/>
        <v>94.269673849827242</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95.197041706000007</v>
      </c>
      <c r="V142" s="475">
        <f t="shared" si="64"/>
        <v>779.17763599000011</v>
      </c>
      <c r="W142" s="460">
        <f t="shared" si="65"/>
        <v>490.36701664999998</v>
      </c>
      <c r="X142" s="476">
        <f t="shared" si="66"/>
        <v>1155.894291375</v>
      </c>
      <c r="Y142" s="476">
        <f t="shared" si="67"/>
        <v>2348.8724129699999</v>
      </c>
      <c r="Z142" s="478">
        <f t="shared" si="68"/>
        <v>481.05582753599998</v>
      </c>
      <c r="AA142" s="465">
        <f t="shared" si="69"/>
        <v>5350.5642262269994</v>
      </c>
      <c r="AB142" s="429">
        <f t="shared" si="70"/>
        <v>0.48814562779189852</v>
      </c>
      <c r="AC142" s="454">
        <f t="shared" si="71"/>
        <v>98.711749021552649</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20.616240998999999</v>
      </c>
      <c r="V143" s="475">
        <f t="shared" si="64"/>
        <v>238.49812383799997</v>
      </c>
      <c r="W143" s="460">
        <f t="shared" si="65"/>
        <v>175.0014912</v>
      </c>
      <c r="X143" s="476">
        <f t="shared" si="66"/>
        <v>560.89635154500002</v>
      </c>
      <c r="Y143" s="476">
        <f t="shared" si="67"/>
        <v>1549.616699922</v>
      </c>
      <c r="Z143" s="478">
        <f t="shared" si="68"/>
        <v>176.706199728</v>
      </c>
      <c r="AA143" s="465">
        <f t="shared" si="69"/>
        <v>2721.3351072320002</v>
      </c>
      <c r="AB143" s="429">
        <f t="shared" si="70"/>
        <v>0.24827434606623486</v>
      </c>
      <c r="AC143" s="454">
        <f t="shared" si="71"/>
        <v>105.78579808130524</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3.960057414</v>
      </c>
      <c r="V144" s="475">
        <f t="shared" si="64"/>
        <v>50.855755522000003</v>
      </c>
      <c r="W144" s="460">
        <f t="shared" si="65"/>
        <v>30.455107599999998</v>
      </c>
      <c r="X144" s="476">
        <f t="shared" si="66"/>
        <v>127.61331049299999</v>
      </c>
      <c r="Y144" s="476">
        <f t="shared" si="67"/>
        <v>408.37239730499999</v>
      </c>
      <c r="Z144" s="478">
        <f t="shared" si="68"/>
        <v>39.687649559999997</v>
      </c>
      <c r="AA144" s="465">
        <f t="shared" si="69"/>
        <v>660.94427789399992</v>
      </c>
      <c r="AB144" s="429">
        <f t="shared" si="70"/>
        <v>6.0299633053006105E-2</v>
      </c>
      <c r="AC144" s="454">
        <f t="shared" si="71"/>
        <v>109.33490147128002</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23.824611534000002</v>
      </c>
      <c r="V146" s="475">
        <f t="shared" si="64"/>
        <v>100.42385917200001</v>
      </c>
      <c r="W146" s="460">
        <f t="shared" si="65"/>
        <v>109.6565658</v>
      </c>
      <c r="X146" s="476">
        <f t="shared" si="66"/>
        <v>291.34380905900002</v>
      </c>
      <c r="Y146" s="476">
        <f t="shared" si="67"/>
        <v>595.136401686</v>
      </c>
      <c r="Z146" s="478">
        <f t="shared" si="68"/>
        <v>314.669704572</v>
      </c>
      <c r="AA146" s="465">
        <f t="shared" si="69"/>
        <v>1435.054951823</v>
      </c>
      <c r="AB146" s="429">
        <f t="shared" si="70"/>
        <v>0.13092372519140588</v>
      </c>
      <c r="AC146" s="454">
        <f t="shared" si="71"/>
        <v>110.91193445107696</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2.5832002940000001</v>
      </c>
      <c r="V148" s="497">
        <f t="shared" si="64"/>
        <v>17.098519308</v>
      </c>
      <c r="W148" s="498">
        <f t="shared" si="65"/>
        <v>10.69377665</v>
      </c>
      <c r="X148" s="497">
        <f t="shared" si="66"/>
        <v>26.736731726999999</v>
      </c>
      <c r="Y148" s="497">
        <f t="shared" si="67"/>
        <v>81.230633784000005</v>
      </c>
      <c r="Z148" s="498">
        <f t="shared" si="68"/>
        <v>15.585281964</v>
      </c>
      <c r="AA148" s="499">
        <f t="shared" si="69"/>
        <v>153.92814372699999</v>
      </c>
      <c r="AB148" s="500">
        <f t="shared" si="70"/>
        <v>1.4043257342122068E-2</v>
      </c>
      <c r="AC148" s="501">
        <f t="shared" si="71"/>
        <v>105.26147710918316</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117.19014002399999</v>
      </c>
      <c r="V149" s="475">
        <f t="shared" si="64"/>
        <v>1051.432996042</v>
      </c>
      <c r="W149" s="460">
        <f t="shared" si="65"/>
        <v>685.12983880000002</v>
      </c>
      <c r="X149" s="476">
        <f t="shared" si="66"/>
        <v>1817.667219423</v>
      </c>
      <c r="Y149" s="476">
        <f t="shared" si="67"/>
        <v>4225.6308764129999</v>
      </c>
      <c r="Z149" s="478">
        <f t="shared" si="68"/>
        <v>681.86439486000006</v>
      </c>
      <c r="AA149" s="465">
        <f t="shared" si="69"/>
        <v>8578.9154655620005</v>
      </c>
      <c r="AB149" s="429">
        <f t="shared" si="70"/>
        <v>0.78267634938071351</v>
      </c>
      <c r="AC149" s="454">
        <f t="shared" si="71"/>
        <v>101.51159962443181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15.703292184</v>
      </c>
      <c r="V151" s="475">
        <f t="shared" si="64"/>
        <v>153.18899369799999</v>
      </c>
      <c r="W151" s="460">
        <f t="shared" si="65"/>
        <v>104.5687819</v>
      </c>
      <c r="X151" s="476">
        <f t="shared" si="66"/>
        <v>243.11627605800001</v>
      </c>
      <c r="Y151" s="476">
        <f t="shared" si="67"/>
        <v>570.89956044899998</v>
      </c>
      <c r="Z151" s="478">
        <f t="shared" si="68"/>
        <v>122.084512272</v>
      </c>
      <c r="AA151" s="465">
        <f t="shared" si="69"/>
        <v>1209.561416561</v>
      </c>
      <c r="AB151" s="429">
        <f t="shared" si="70"/>
        <v>0.1103513745608065</v>
      </c>
      <c r="AC151" s="454">
        <f t="shared" si="71"/>
        <v>103.20438459745887</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62.298302404000005</v>
      </c>
      <c r="V152" s="475">
        <f t="shared" si="64"/>
        <v>585.78973050000002</v>
      </c>
      <c r="W152" s="460">
        <f t="shared" si="65"/>
        <v>352.28311635</v>
      </c>
      <c r="X152" s="476">
        <f t="shared" si="66"/>
        <v>912.6688481970001</v>
      </c>
      <c r="Y152" s="476">
        <f t="shared" si="67"/>
        <v>1999.0523061899999</v>
      </c>
      <c r="Z152" s="478">
        <f t="shared" si="68"/>
        <v>301.816992384</v>
      </c>
      <c r="AA152" s="465">
        <f t="shared" si="69"/>
        <v>4213.909296025</v>
      </c>
      <c r="AB152" s="429">
        <f t="shared" si="70"/>
        <v>0.38444569802253442</v>
      </c>
      <c r="AC152" s="454">
        <f t="shared" si="71"/>
        <v>99.715847797816863</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9.4820654300000005</v>
      </c>
      <c r="V153" s="475">
        <f t="shared" si="64"/>
        <v>56.445301769999993</v>
      </c>
      <c r="W153" s="460">
        <f t="shared" si="65"/>
        <v>57.249887999999999</v>
      </c>
      <c r="X153" s="476">
        <f t="shared" si="66"/>
        <v>142.366923152</v>
      </c>
      <c r="Y153" s="476">
        <f t="shared" si="67"/>
        <v>391.36064607599997</v>
      </c>
      <c r="Z153" s="478">
        <f t="shared" si="68"/>
        <v>64.027398743999996</v>
      </c>
      <c r="AA153" s="465">
        <f t="shared" si="69"/>
        <v>720.93222317200002</v>
      </c>
      <c r="AB153" s="429">
        <f t="shared" si="70"/>
        <v>6.5772486376425507E-2</v>
      </c>
      <c r="AC153" s="454">
        <f t="shared" si="71"/>
        <v>103.82982693197216</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4.2961775680000001</v>
      </c>
      <c r="V154" s="475">
        <f t="shared" si="64"/>
        <v>34.661404959999999</v>
      </c>
      <c r="W154" s="460">
        <f t="shared" si="65"/>
        <v>16.5596286</v>
      </c>
      <c r="X154" s="476">
        <f t="shared" si="66"/>
        <v>50.828867341999995</v>
      </c>
      <c r="Y154" s="476">
        <f t="shared" si="67"/>
        <v>158.37927126599999</v>
      </c>
      <c r="Z154" s="478">
        <f t="shared" si="68"/>
        <v>16.697286035999998</v>
      </c>
      <c r="AA154" s="465">
        <f t="shared" si="69"/>
        <v>281.42263577199998</v>
      </c>
      <c r="AB154" s="429">
        <f t="shared" si="70"/>
        <v>2.5674905188577683E-2</v>
      </c>
      <c r="AC154" s="454">
        <f t="shared" si="71"/>
        <v>103.75113607140423</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27.993502533000001</v>
      </c>
      <c r="V155" s="475">
        <f t="shared" si="64"/>
        <v>238.44608595599999</v>
      </c>
      <c r="W155" s="460">
        <f t="shared" si="65"/>
        <v>165.16220155000002</v>
      </c>
      <c r="X155" s="476">
        <f t="shared" si="66"/>
        <v>495.42303640099999</v>
      </c>
      <c r="Y155" s="476">
        <f t="shared" si="67"/>
        <v>1187.1697262160001</v>
      </c>
      <c r="Z155" s="478">
        <f t="shared" si="68"/>
        <v>192.82348738800002</v>
      </c>
      <c r="AA155" s="465">
        <f t="shared" si="69"/>
        <v>2307.0180400440004</v>
      </c>
      <c r="AB155" s="429">
        <f t="shared" si="70"/>
        <v>0.21047514278295779</v>
      </c>
      <c r="AC155" s="454">
        <f t="shared" si="71"/>
        <v>103.27354676408672</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31.337851757999999</v>
      </c>
      <c r="V157" s="475">
        <f t="shared" si="64"/>
        <v>255.42440409199997</v>
      </c>
      <c r="W157" s="460">
        <f t="shared" si="65"/>
        <v>205.49045584999999</v>
      </c>
      <c r="X157" s="476">
        <f t="shared" si="66"/>
        <v>592.15639935399997</v>
      </c>
      <c r="Y157" s="476">
        <f t="shared" si="67"/>
        <v>1571.8601204490001</v>
      </c>
      <c r="Z157" s="478">
        <f t="shared" si="68"/>
        <v>332.03389258800001</v>
      </c>
      <c r="AA157" s="465">
        <f t="shared" si="69"/>
        <v>2988.303124091</v>
      </c>
      <c r="AB157" s="429">
        <f t="shared" si="70"/>
        <v>0.27263051948645195</v>
      </c>
      <c r="AC157" s="454">
        <f t="shared" si="71"/>
        <v>107.57077601225981</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88.435488559999996</v>
      </c>
      <c r="V158" s="475">
        <f t="shared" si="64"/>
        <v>813.10711279199995</v>
      </c>
      <c r="W158" s="460">
        <f t="shared" si="65"/>
        <v>490.33316055000006</v>
      </c>
      <c r="X158" s="476">
        <f t="shared" si="66"/>
        <v>1252.2475517959999</v>
      </c>
      <c r="Y158" s="476">
        <f t="shared" si="67"/>
        <v>2735.0013897479998</v>
      </c>
      <c r="Z158" s="478">
        <f t="shared" si="68"/>
        <v>365.41578423599998</v>
      </c>
      <c r="AA158" s="465">
        <f t="shared" si="69"/>
        <v>5744.5404876819994</v>
      </c>
      <c r="AB158" s="429">
        <f t="shared" si="70"/>
        <v>0.52408908746300509</v>
      </c>
      <c r="AC158" s="454">
        <f t="shared" si="71"/>
        <v>98.7133867394829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56.017640320000005</v>
      </c>
      <c r="V161" s="475">
        <f t="shared" si="64"/>
        <v>281.03817734199998</v>
      </c>
      <c r="W161" s="460">
        <f t="shared" si="65"/>
        <v>151.0323357</v>
      </c>
      <c r="X161" s="476">
        <f t="shared" si="66"/>
        <v>261.82288806499997</v>
      </c>
      <c r="Y161" s="476">
        <f t="shared" si="67"/>
        <v>378.09890788499996</v>
      </c>
      <c r="Z161" s="478">
        <f t="shared" si="68"/>
        <v>217.12102660799999</v>
      </c>
      <c r="AA161" s="465">
        <f t="shared" si="69"/>
        <v>1345.1309759199999</v>
      </c>
      <c r="AB161" s="429">
        <f t="shared" si="70"/>
        <v>0.12271973140406896</v>
      </c>
      <c r="AC161" s="454">
        <f t="shared" si="71"/>
        <v>92.021060431198336</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74.12382984300001</v>
      </c>
      <c r="V162" s="475">
        <f t="shared" si="64"/>
        <v>500.03137919800002</v>
      </c>
      <c r="W162" s="460">
        <f t="shared" si="65"/>
        <v>283.67955510000002</v>
      </c>
      <c r="X162" s="476">
        <f t="shared" si="66"/>
        <v>590.94826512200007</v>
      </c>
      <c r="Y162" s="476">
        <f t="shared" si="67"/>
        <v>953.898581874</v>
      </c>
      <c r="Z162" s="478">
        <f t="shared" si="68"/>
        <v>238.7274606</v>
      </c>
      <c r="AA162" s="465">
        <f t="shared" si="69"/>
        <v>2641.409071737</v>
      </c>
      <c r="AB162" s="429">
        <f t="shared" si="70"/>
        <v>0.24098248989480886</v>
      </c>
      <c r="AC162" s="454">
        <f t="shared" si="71"/>
        <v>92.445687871366005</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38.070740347000005</v>
      </c>
      <c r="V163" s="475">
        <f t="shared" si="64"/>
        <v>389.39613148799998</v>
      </c>
      <c r="W163" s="460">
        <f t="shared" si="65"/>
        <v>222.84647894999998</v>
      </c>
      <c r="X163" s="476">
        <f t="shared" si="66"/>
        <v>504.24992673900005</v>
      </c>
      <c r="Y163" s="476">
        <f t="shared" si="67"/>
        <v>995.50322221499994</v>
      </c>
      <c r="Z163" s="478">
        <f t="shared" si="68"/>
        <v>190.741384944</v>
      </c>
      <c r="AA163" s="465">
        <f t="shared" si="69"/>
        <v>2340.8078846829999</v>
      </c>
      <c r="AB163" s="429">
        <f t="shared" si="70"/>
        <v>0.21355787653343672</v>
      </c>
      <c r="AC163" s="454">
        <f t="shared" si="71"/>
        <v>98.39677981762533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18.81553358</v>
      </c>
      <c r="V164" s="475">
        <f t="shared" si="64"/>
        <v>188.14984926400001</v>
      </c>
      <c r="W164" s="460">
        <f t="shared" si="65"/>
        <v>138.77654339999998</v>
      </c>
      <c r="X164" s="476">
        <f t="shared" si="66"/>
        <v>373.13547010799999</v>
      </c>
      <c r="Y164" s="476">
        <f t="shared" si="67"/>
        <v>827.59230699900002</v>
      </c>
      <c r="Z164" s="478">
        <f t="shared" si="68"/>
        <v>130.89800725200001</v>
      </c>
      <c r="AA164" s="465">
        <f t="shared" si="69"/>
        <v>1677.3677106030002</v>
      </c>
      <c r="AB164" s="429">
        <f t="shared" si="70"/>
        <v>0.15303053650241769</v>
      </c>
      <c r="AC164" s="454">
        <f t="shared" si="71"/>
        <v>101.63730855798374</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6.4758725269999999</v>
      </c>
      <c r="V165" s="475">
        <f t="shared" si="64"/>
        <v>102.42074674000001</v>
      </c>
      <c r="W165" s="460">
        <f t="shared" si="65"/>
        <v>84.279394400000001</v>
      </c>
      <c r="X165" s="476">
        <f t="shared" si="66"/>
        <v>241.67937515599999</v>
      </c>
      <c r="Y165" s="476">
        <f t="shared" si="67"/>
        <v>625.20356975100003</v>
      </c>
      <c r="Z165" s="478">
        <f t="shared" si="68"/>
        <v>43.999576271999999</v>
      </c>
      <c r="AA165" s="465">
        <f t="shared" si="69"/>
        <v>1104.0585348459999</v>
      </c>
      <c r="AB165" s="429">
        <f t="shared" si="70"/>
        <v>0.10072607744238664</v>
      </c>
      <c r="AC165" s="454">
        <f t="shared" si="71"/>
        <v>102.80647245387226</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5.496383582</v>
      </c>
      <c r="V166" s="475">
        <f t="shared" si="64"/>
        <v>72.963715968000002</v>
      </c>
      <c r="W166" s="460">
        <f t="shared" si="65"/>
        <v>69.385694349999994</v>
      </c>
      <c r="X166" s="476">
        <f t="shared" si="66"/>
        <v>291.16407481000005</v>
      </c>
      <c r="Y166" s="476">
        <f t="shared" si="67"/>
        <v>1190.703411276</v>
      </c>
      <c r="Z166" s="478">
        <f t="shared" si="68"/>
        <v>222.512544324</v>
      </c>
      <c r="AA166" s="465">
        <f t="shared" si="69"/>
        <v>1852.22582431</v>
      </c>
      <c r="AB166" s="429">
        <f t="shared" si="70"/>
        <v>0.16898328841437826</v>
      </c>
      <c r="AC166" s="454">
        <f t="shared" si="71"/>
        <v>120.37075399423627</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5980461.1812499994</v>
      </c>
      <c r="V168" s="505">
        <f t="shared" si="64"/>
        <v>62131359.950139992</v>
      </c>
      <c r="W168" s="506">
        <f t="shared" si="65"/>
        <v>45929607.915000007</v>
      </c>
      <c r="X168" s="507">
        <f t="shared" si="66"/>
        <v>128713701.86931001</v>
      </c>
      <c r="Y168" s="507">
        <f t="shared" si="67"/>
        <v>348753539.70765001</v>
      </c>
      <c r="Z168" s="508">
        <f t="shared" si="68"/>
        <v>58515881.475600004</v>
      </c>
      <c r="AA168" s="509">
        <f t="shared" si="69"/>
        <v>650024552.09895003</v>
      </c>
      <c r="AB168" s="509">
        <f t="shared" si="70"/>
        <v>59303.398604046168</v>
      </c>
      <c r="AC168" s="454">
        <f t="shared" si="71"/>
        <v>106.48949770494221</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64976.524322400008</v>
      </c>
      <c r="V170" s="510">
        <f t="shared" si="64"/>
        <v>612051.13922160002</v>
      </c>
      <c r="W170" s="511">
        <f t="shared" si="65"/>
        <v>407334.141665</v>
      </c>
      <c r="X170" s="510">
        <f t="shared" si="66"/>
        <v>1146578.7971595998</v>
      </c>
      <c r="Y170" s="510">
        <f t="shared" si="67"/>
        <v>3152632.0518522002</v>
      </c>
      <c r="Z170" s="511">
        <f t="shared" si="68"/>
        <v>585276.85367639991</v>
      </c>
      <c r="AA170" s="512">
        <f t="shared" si="69"/>
        <v>5968849.5078972001</v>
      </c>
      <c r="AB170" s="512">
        <f t="shared" si="70"/>
        <v>544.55337176326975</v>
      </c>
      <c r="AC170" s="496">
        <f t="shared" si="71"/>
        <v>106.80899844502598</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10024.74421891</v>
      </c>
      <c r="V171" s="505">
        <f t="shared" si="64"/>
        <v>90885.889117400002</v>
      </c>
      <c r="W171" s="506">
        <f t="shared" si="65"/>
        <v>55560.263799500004</v>
      </c>
      <c r="X171" s="507">
        <f t="shared" si="66"/>
        <v>142546.62847986</v>
      </c>
      <c r="Y171" s="507">
        <f t="shared" si="67"/>
        <v>370023.07522035</v>
      </c>
      <c r="Z171" s="508">
        <f t="shared" si="68"/>
        <v>53283.729420000003</v>
      </c>
      <c r="AA171" s="509">
        <f t="shared" si="69"/>
        <v>722324.33025601995</v>
      </c>
      <c r="AB171" s="509">
        <f t="shared" si="70"/>
        <v>65.899491858043973</v>
      </c>
      <c r="AC171" s="454">
        <f t="shared" si="71"/>
        <v>102.30835134528611</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828.571812948</v>
      </c>
      <c r="V172" s="505">
        <f t="shared" si="64"/>
        <v>7034.7001034960003</v>
      </c>
      <c r="W172" s="506">
        <f t="shared" si="65"/>
        <v>6143.5993497999998</v>
      </c>
      <c r="X172" s="507">
        <f t="shared" si="66"/>
        <v>21496.350021008999</v>
      </c>
      <c r="Y172" s="507">
        <f t="shared" si="67"/>
        <v>56674.15123209</v>
      </c>
      <c r="Z172" s="508">
        <f t="shared" si="68"/>
        <v>8058.1993386479999</v>
      </c>
      <c r="AA172" s="509">
        <f t="shared" si="69"/>
        <v>100235.571857991</v>
      </c>
      <c r="AB172" s="509">
        <f t="shared" si="70"/>
        <v>9.1447469991780856</v>
      </c>
      <c r="AC172" s="454">
        <f t="shared" si="71"/>
        <v>106.3616575612815</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798.24970475099997</v>
      </c>
      <c r="V173" s="505">
        <f t="shared" si="64"/>
        <v>6131.5607635360002</v>
      </c>
      <c r="W173" s="506">
        <f t="shared" si="65"/>
        <v>2917.5047751000002</v>
      </c>
      <c r="X173" s="507">
        <f t="shared" si="66"/>
        <v>3677.0770262639999</v>
      </c>
      <c r="Y173" s="507">
        <f t="shared" si="67"/>
        <v>7757.2183633109998</v>
      </c>
      <c r="Z173" s="508">
        <f t="shared" si="68"/>
        <v>1229.824144944</v>
      </c>
      <c r="AA173" s="509">
        <f t="shared" si="69"/>
        <v>22511.434777906001</v>
      </c>
      <c r="AB173" s="509">
        <f t="shared" si="70"/>
        <v>2.0537756388929842</v>
      </c>
      <c r="AC173" s="454">
        <f t="shared" si="71"/>
        <v>88.947725708701469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2441.2350690900003</v>
      </c>
      <c r="V174" s="505">
        <f t="shared" si="64"/>
        <v>22471.041954920001</v>
      </c>
      <c r="W174" s="506">
        <f t="shared" si="65"/>
        <v>15666.377058999999</v>
      </c>
      <c r="X174" s="507">
        <f t="shared" si="66"/>
        <v>35134.874379189998</v>
      </c>
      <c r="Y174" s="507">
        <f t="shared" si="67"/>
        <v>97982.254819950002</v>
      </c>
      <c r="Z174" s="508">
        <f t="shared" si="68"/>
        <v>30099.75481188</v>
      </c>
      <c r="AA174" s="509">
        <f t="shared" si="69"/>
        <v>203795.53809402999</v>
      </c>
      <c r="AB174" s="509">
        <f t="shared" si="70"/>
        <v>18.592786980570203</v>
      </c>
      <c r="AC174" s="454">
        <f t="shared" si="71"/>
        <v>110.16316929538415</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19677.611297169999</v>
      </c>
      <c r="V175" s="505">
        <f t="shared" si="64"/>
        <v>162265.353393</v>
      </c>
      <c r="W175" s="506">
        <f t="shared" si="65"/>
        <v>101504.98563499999</v>
      </c>
      <c r="X175" s="507">
        <f t="shared" si="66"/>
        <v>243981.12246829999</v>
      </c>
      <c r="Y175" s="507">
        <f t="shared" si="67"/>
        <v>535851.06264600006</v>
      </c>
      <c r="Z175" s="508">
        <f t="shared" si="68"/>
        <v>121937.69100240001</v>
      </c>
      <c r="AA175" s="509">
        <f t="shared" si="69"/>
        <v>1185217.8264418701</v>
      </c>
      <c r="AB175" s="509">
        <f t="shared" si="70"/>
        <v>108.13044671488642</v>
      </c>
      <c r="AC175" s="454">
        <f t="shared" si="71"/>
        <v>101.30923730415931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4491.8783191399998</v>
      </c>
      <c r="V176" s="505">
        <f t="shared" si="64"/>
        <v>39191.452413879997</v>
      </c>
      <c r="W176" s="506">
        <f t="shared" si="65"/>
        <v>28474.445627000001</v>
      </c>
      <c r="X176" s="507">
        <f t="shared" si="66"/>
        <v>75068.671265420009</v>
      </c>
      <c r="Y176" s="507">
        <f t="shared" si="67"/>
        <v>252826.09202931001</v>
      </c>
      <c r="Z176" s="508">
        <f t="shared" si="68"/>
        <v>47651.135201639998</v>
      </c>
      <c r="AA176" s="509">
        <f t="shared" si="69"/>
        <v>447703.67485639005</v>
      </c>
      <c r="AB176" s="509">
        <f t="shared" si="70"/>
        <v>40.845148695957491</v>
      </c>
      <c r="AC176" s="454">
        <f t="shared" si="71"/>
        <v>110.40914527280484</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1152.193725183</v>
      </c>
      <c r="V177" s="505">
        <f t="shared" si="64"/>
        <v>6786.7158571160007</v>
      </c>
      <c r="W177" s="506">
        <f t="shared" si="65"/>
        <v>5299.1152911999998</v>
      </c>
      <c r="X177" s="507">
        <f t="shared" si="66"/>
        <v>28275.462424099998</v>
      </c>
      <c r="Y177" s="507">
        <f t="shared" si="67"/>
        <v>57980.322194580003</v>
      </c>
      <c r="Z177" s="508">
        <f t="shared" si="68"/>
        <v>6453.5068298880005</v>
      </c>
      <c r="AA177" s="509">
        <f t="shared" si="69"/>
        <v>105947.31632206701</v>
      </c>
      <c r="AB177" s="509">
        <f t="shared" si="70"/>
        <v>9.6658440217194617</v>
      </c>
      <c r="AC177" s="454">
        <f t="shared" si="71"/>
        <v>101.38074555221297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7463.7314159800007</v>
      </c>
      <c r="V178" s="505">
        <f t="shared" si="64"/>
        <v>93965.556997520005</v>
      </c>
      <c r="W178" s="506">
        <f t="shared" si="65"/>
        <v>66671.979345500004</v>
      </c>
      <c r="X178" s="507">
        <f t="shared" si="66"/>
        <v>182988.79276928</v>
      </c>
      <c r="Y178" s="507">
        <f t="shared" si="67"/>
        <v>548539.76483520004</v>
      </c>
      <c r="Z178" s="508">
        <f t="shared" si="68"/>
        <v>95191.238883960003</v>
      </c>
      <c r="AA178" s="509">
        <f t="shared" si="69"/>
        <v>994821.06424744008</v>
      </c>
      <c r="AB178" s="509">
        <f t="shared" si="70"/>
        <v>90.760064250291038</v>
      </c>
      <c r="AC178" s="454">
        <f t="shared" si="71"/>
        <v>109.22312974804464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3571.4630355700001</v>
      </c>
      <c r="V179" s="505">
        <f t="shared" si="64"/>
        <v>30724.08395394</v>
      </c>
      <c r="W179" s="506">
        <f t="shared" si="65"/>
        <v>18338.5094995</v>
      </c>
      <c r="X179" s="507">
        <f t="shared" si="66"/>
        <v>47192.509963789998</v>
      </c>
      <c r="Y179" s="507">
        <f t="shared" si="67"/>
        <v>107802.77292542999</v>
      </c>
      <c r="Z179" s="508">
        <f t="shared" si="68"/>
        <v>16293.994390080001</v>
      </c>
      <c r="AA179" s="509">
        <f t="shared" si="69"/>
        <v>223923.33376831</v>
      </c>
      <c r="AB179" s="509">
        <f t="shared" si="70"/>
        <v>20.429097141529969</v>
      </c>
      <c r="AC179" s="454">
        <f t="shared" si="71"/>
        <v>99.83385885378506</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6430.5153047399999</v>
      </c>
      <c r="V180" s="505">
        <f t="shared" si="64"/>
        <v>65640.163164419995</v>
      </c>
      <c r="W180" s="506">
        <f t="shared" si="65"/>
        <v>43308.819659000001</v>
      </c>
      <c r="X180" s="507">
        <f t="shared" si="66"/>
        <v>151821.25977214999</v>
      </c>
      <c r="Y180" s="507">
        <f t="shared" si="67"/>
        <v>511028.18276250002</v>
      </c>
      <c r="Z180" s="508">
        <f t="shared" si="68"/>
        <v>45491.681899800002</v>
      </c>
      <c r="AA180" s="509">
        <f t="shared" si="69"/>
        <v>823720.62256260996</v>
      </c>
      <c r="AB180" s="509">
        <f t="shared" si="70"/>
        <v>75.15013434564456</v>
      </c>
      <c r="AC180" s="454">
        <f t="shared" si="71"/>
        <v>107.99798556109393</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398.673873302</v>
      </c>
      <c r="V181" s="505">
        <f t="shared" si="64"/>
        <v>3465.6465556699995</v>
      </c>
      <c r="W181" s="506">
        <f t="shared" si="65"/>
        <v>2724.26535775</v>
      </c>
      <c r="X181" s="507">
        <f t="shared" si="66"/>
        <v>10113.471949282</v>
      </c>
      <c r="Y181" s="507">
        <f t="shared" si="67"/>
        <v>53216.328453960006</v>
      </c>
      <c r="Z181" s="508">
        <f t="shared" si="68"/>
        <v>0</v>
      </c>
      <c r="AA181" s="509">
        <f t="shared" si="69"/>
        <v>69918.386189964003</v>
      </c>
      <c r="AB181" s="509">
        <f t="shared" si="70"/>
        <v>6.3788327880634981</v>
      </c>
      <c r="AC181" s="454">
        <f t="shared" si="71"/>
        <v>110.20659011513516</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3181.5193754500001</v>
      </c>
      <c r="V182" s="505">
        <f t="shared" si="64"/>
        <v>33827.986073439999</v>
      </c>
      <c r="W182" s="506">
        <f t="shared" si="65"/>
        <v>29075.696732</v>
      </c>
      <c r="X182" s="507">
        <f t="shared" si="66"/>
        <v>110532.33191338</v>
      </c>
      <c r="Y182" s="507">
        <f t="shared" si="67"/>
        <v>285177.46123886999</v>
      </c>
      <c r="Z182" s="508">
        <f t="shared" si="68"/>
        <v>92113.530600599988</v>
      </c>
      <c r="AA182" s="509">
        <f t="shared" si="69"/>
        <v>553908.52593373996</v>
      </c>
      <c r="AB182" s="509">
        <f t="shared" si="70"/>
        <v>50.534488270572027</v>
      </c>
      <c r="AC182" s="454">
        <f t="shared" si="71"/>
        <v>116.30266461638632</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4516.1371773300007</v>
      </c>
      <c r="V183" s="505">
        <f t="shared" si="64"/>
        <v>49660.98882264</v>
      </c>
      <c r="W183" s="506">
        <f t="shared" si="65"/>
        <v>31648.579528000002</v>
      </c>
      <c r="X183" s="507">
        <f t="shared" si="66"/>
        <v>93750.244693629997</v>
      </c>
      <c r="Y183" s="507">
        <f t="shared" si="67"/>
        <v>267773.36523504002</v>
      </c>
      <c r="Z183" s="508">
        <f t="shared" si="68"/>
        <v>67472.567152560005</v>
      </c>
      <c r="AA183" s="509">
        <f t="shared" si="69"/>
        <v>514821.88260920002</v>
      </c>
      <c r="AB183" s="509">
        <f t="shared" si="70"/>
        <v>46.968514059775572</v>
      </c>
      <c r="AC183" s="454">
        <f t="shared" si="71"/>
        <v>111.83720305142396</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2661.8050532100001</v>
      </c>
      <c r="V184" s="505">
        <f t="shared" si="64"/>
        <v>22123.64952304</v>
      </c>
      <c r="W184" s="506">
        <f t="shared" si="65"/>
        <v>18851.876626999998</v>
      </c>
      <c r="X184" s="507">
        <f t="shared" si="66"/>
        <v>63346.542652249998</v>
      </c>
      <c r="Y184" s="507">
        <f t="shared" si="67"/>
        <v>162101.73129375</v>
      </c>
      <c r="Z184" s="508">
        <f t="shared" si="68"/>
        <v>6478.4421487079999</v>
      </c>
      <c r="AA184" s="509">
        <f t="shared" si="69"/>
        <v>275564.04729795799</v>
      </c>
      <c r="AB184" s="509">
        <f t="shared" si="70"/>
        <v>25.140411212294314</v>
      </c>
      <c r="AC184" s="454">
        <f t="shared" si="71"/>
        <v>100.25526834453953</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9.2269715090000002</v>
      </c>
      <c r="V186" s="475">
        <f t="shared" si="64"/>
        <v>35.557549352000002</v>
      </c>
      <c r="W186" s="460">
        <f t="shared" si="65"/>
        <v>15.14976875</v>
      </c>
      <c r="X186" s="476">
        <f t="shared" si="66"/>
        <v>13.052646813000001</v>
      </c>
      <c r="Y186" s="476">
        <f t="shared" si="67"/>
        <v>27.849684500999999</v>
      </c>
      <c r="Z186" s="478">
        <f t="shared" si="68"/>
        <v>14.986137672</v>
      </c>
      <c r="AA186" s="465">
        <f t="shared" si="69"/>
        <v>115.822758597</v>
      </c>
      <c r="AB186" s="429">
        <f t="shared" si="70"/>
        <v>1.0566805820363106E-2</v>
      </c>
      <c r="AC186" s="454">
        <f t="shared" si="71"/>
        <v>80.343576276748834</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2.024254467</v>
      </c>
      <c r="V187" s="475">
        <f t="shared" si="64"/>
        <v>17.202886532000001</v>
      </c>
      <c r="W187" s="460">
        <f t="shared" si="65"/>
        <v>4.1121054000000008</v>
      </c>
      <c r="X187" s="476">
        <f t="shared" si="66"/>
        <v>7.3859635590000003</v>
      </c>
      <c r="Y187" s="476">
        <f t="shared" si="67"/>
        <v>9.3687194250000001</v>
      </c>
      <c r="Z187" s="478">
        <f t="shared" si="68"/>
        <v>4.1074290360000001</v>
      </c>
      <c r="AA187" s="465">
        <f t="shared" si="69"/>
        <v>44.201358419000002</v>
      </c>
      <c r="AB187" s="429">
        <f t="shared" si="70"/>
        <v>4.0326027204634612E-3</v>
      </c>
      <c r="AC187" s="454">
        <f t="shared" si="71"/>
        <v>88.737809920150866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32.163949314</v>
      </c>
      <c r="V188" s="475">
        <f t="shared" si="64"/>
        <v>250.63476521200002</v>
      </c>
      <c r="W188" s="460">
        <f t="shared" si="65"/>
        <v>126.53969504999999</v>
      </c>
      <c r="X188" s="476">
        <f t="shared" si="66"/>
        <v>285.107999409</v>
      </c>
      <c r="Y188" s="476">
        <f t="shared" si="67"/>
        <v>538.34151873300004</v>
      </c>
      <c r="Z188" s="478">
        <f t="shared" si="68"/>
        <v>79.851538512000005</v>
      </c>
      <c r="AA188" s="465">
        <f t="shared" si="69"/>
        <v>1312.6394662299999</v>
      </c>
      <c r="AB188" s="429">
        <f t="shared" si="70"/>
        <v>0.11975544806404524</v>
      </c>
      <c r="AC188" s="454">
        <f t="shared" si="71"/>
        <v>93.533297168559287</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42.515368730999995</v>
      </c>
      <c r="V189" s="475">
        <f t="shared" si="64"/>
        <v>239.85415529399998</v>
      </c>
      <c r="W189" s="460">
        <f t="shared" si="65"/>
        <v>105.1393386</v>
      </c>
      <c r="X189" s="476">
        <f t="shared" si="66"/>
        <v>111.30876436199999</v>
      </c>
      <c r="Y189" s="476">
        <f t="shared" si="67"/>
        <v>123.889583457</v>
      </c>
      <c r="Z189" s="478">
        <f t="shared" si="68"/>
        <v>75.265779996000006</v>
      </c>
      <c r="AA189" s="465">
        <f t="shared" si="69"/>
        <v>697.97299043999999</v>
      </c>
      <c r="AB189" s="429">
        <f t="shared" si="70"/>
        <v>6.3677856987501141E-2</v>
      </c>
      <c r="AC189" s="454">
        <f t="shared" si="71"/>
        <v>81.410992664076289</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22.358845194000001</v>
      </c>
      <c r="V191" s="459">
        <f t="shared" si="64"/>
        <v>164.15156209399998</v>
      </c>
      <c r="W191" s="460">
        <f t="shared" si="65"/>
        <v>124.50672734999999</v>
      </c>
      <c r="X191" s="464">
        <f t="shared" si="66"/>
        <v>316.27220464200002</v>
      </c>
      <c r="Y191" s="464">
        <f t="shared" si="67"/>
        <v>799.00611416700008</v>
      </c>
      <c r="Z191" s="478">
        <f t="shared" si="68"/>
        <v>240.66581155200001</v>
      </c>
      <c r="AA191" s="461">
        <f t="shared" si="69"/>
        <v>1666.9612649989999</v>
      </c>
      <c r="AB191" s="430">
        <f t="shared" si="70"/>
        <v>0.15208112991506248</v>
      </c>
      <c r="AC191" s="454">
        <f t="shared" si="71"/>
        <v>108.20787209292726</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84.793143004000001</v>
      </c>
      <c r="V192" s="459">
        <f t="shared" si="64"/>
        <v>690.70807161200003</v>
      </c>
      <c r="W192" s="460">
        <f t="shared" si="65"/>
        <v>465.55981009999999</v>
      </c>
      <c r="X192" s="464">
        <f t="shared" si="66"/>
        <v>1159.5785504209998</v>
      </c>
      <c r="Y192" s="464">
        <f t="shared" si="67"/>
        <v>2578.8790618439998</v>
      </c>
      <c r="Z192" s="478">
        <f t="shared" si="68"/>
        <v>510.42487968</v>
      </c>
      <c r="AA192" s="461">
        <f t="shared" si="69"/>
        <v>5489.9435166610001</v>
      </c>
      <c r="AB192" s="430">
        <f t="shared" si="70"/>
        <v>0.50086155612270777</v>
      </c>
      <c r="AC192" s="454">
        <f t="shared" si="71"/>
        <v>101.06313213046847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67.362830712999994</v>
      </c>
      <c r="V193" s="459">
        <f t="shared" si="64"/>
        <v>487.12007702800003</v>
      </c>
      <c r="W193" s="460">
        <f t="shared" si="65"/>
        <v>248.22090390000002</v>
      </c>
      <c r="X193" s="464">
        <f t="shared" si="66"/>
        <v>541.18381114500005</v>
      </c>
      <c r="Y193" s="464">
        <f t="shared" si="67"/>
        <v>1053.9493520640001</v>
      </c>
      <c r="Z193" s="478">
        <f t="shared" si="68"/>
        <v>196.763882688</v>
      </c>
      <c r="AA193" s="461">
        <f t="shared" si="69"/>
        <v>2594.6008575380001</v>
      </c>
      <c r="AB193" s="430">
        <f t="shared" si="70"/>
        <v>0.23671205706942799</v>
      </c>
      <c r="AC193" s="454">
        <f t="shared" si="71"/>
        <v>94.336856226722858</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24.485181088999997</v>
      </c>
      <c r="V194" s="459">
        <f t="shared" si="64"/>
        <v>192.02028926599999</v>
      </c>
      <c r="W194" s="460">
        <f t="shared" si="65"/>
        <v>111.7125577</v>
      </c>
      <c r="X194" s="464">
        <f t="shared" si="66"/>
        <v>245.965433792</v>
      </c>
      <c r="Y194" s="464">
        <f t="shared" si="67"/>
        <v>539.16547192500002</v>
      </c>
      <c r="Z194" s="478">
        <f t="shared" si="68"/>
        <v>96.145425036000006</v>
      </c>
      <c r="AA194" s="461">
        <f t="shared" si="69"/>
        <v>1209.494358808</v>
      </c>
      <c r="AB194" s="430">
        <f t="shared" si="70"/>
        <v>0.11034525671088405</v>
      </c>
      <c r="AC194" s="454">
        <f t="shared" si="71"/>
        <v>97.702751799352754</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166.05274071700001</v>
      </c>
      <c r="V196" s="459">
        <f t="shared" si="64"/>
        <v>1285.910824952</v>
      </c>
      <c r="W196" s="460">
        <f t="shared" si="65"/>
        <v>808.37039000000004</v>
      </c>
      <c r="X196" s="464">
        <f t="shared" si="66"/>
        <v>1884.666246904</v>
      </c>
      <c r="Y196" s="464">
        <f t="shared" si="67"/>
        <v>4095.2715811950002</v>
      </c>
      <c r="Z196" s="478">
        <f t="shared" si="68"/>
        <v>884.45599307999998</v>
      </c>
      <c r="AA196" s="461">
        <f t="shared" si="69"/>
        <v>9124.7277768479998</v>
      </c>
      <c r="AB196" s="430">
        <f t="shared" si="70"/>
        <v>0.83247219932925831</v>
      </c>
      <c r="AC196" s="454">
        <f t="shared" si="71"/>
        <v>99.885821970682073</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98.354920567999997</v>
      </c>
      <c r="V198" s="475">
        <f t="shared" si="64"/>
        <v>831.33838985600005</v>
      </c>
      <c r="W198" s="460">
        <f t="shared" si="65"/>
        <v>572.66279489999999</v>
      </c>
      <c r="X198" s="476">
        <f t="shared" si="66"/>
        <v>1517.898005645</v>
      </c>
      <c r="Y198" s="476">
        <f t="shared" si="67"/>
        <v>3532.0834236840001</v>
      </c>
      <c r="Z198" s="478">
        <f t="shared" si="68"/>
        <v>576.99683528399999</v>
      </c>
      <c r="AA198" s="465">
        <f t="shared" si="69"/>
        <v>7129.3343699369998</v>
      </c>
      <c r="AB198" s="429">
        <f t="shared" si="70"/>
        <v>0.65042736702280812</v>
      </c>
      <c r="AC198" s="454">
        <f t="shared" si="71"/>
        <v>101.48498776073976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40.934282488000001</v>
      </c>
      <c r="V199" s="475">
        <f t="shared" si="64"/>
        <v>385.93930083799995</v>
      </c>
      <c r="W199" s="460">
        <f t="shared" si="65"/>
        <v>272.3790315</v>
      </c>
      <c r="X199" s="476">
        <f t="shared" si="66"/>
        <v>718.04008989500005</v>
      </c>
      <c r="Y199" s="476">
        <f t="shared" si="67"/>
        <v>1860.2214178590002</v>
      </c>
      <c r="Z199" s="478">
        <f t="shared" si="68"/>
        <v>315.227913624</v>
      </c>
      <c r="AA199" s="465">
        <f t="shared" si="69"/>
        <v>3592.7420362040002</v>
      </c>
      <c r="AB199" s="429">
        <f t="shared" si="70"/>
        <v>0.32777502383030749</v>
      </c>
      <c r="AC199" s="454">
        <f t="shared" si="71"/>
        <v>104.47405826614913</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18.816970956999999</v>
      </c>
      <c r="V200" s="475">
        <f t="shared" si="64"/>
        <v>197.86332594600003</v>
      </c>
      <c r="W200" s="460">
        <f t="shared" si="65"/>
        <v>163.70783039999998</v>
      </c>
      <c r="X200" s="476">
        <f t="shared" si="66"/>
        <v>521.32287452000003</v>
      </c>
      <c r="Y200" s="476">
        <f t="shared" si="67"/>
        <v>1506.051402732</v>
      </c>
      <c r="Z200" s="478">
        <f t="shared" si="68"/>
        <v>213.890702688</v>
      </c>
      <c r="AA200" s="465">
        <f t="shared" si="69"/>
        <v>2621.6531072430002</v>
      </c>
      <c r="AB200" s="429">
        <f t="shared" si="70"/>
        <v>0.23918010284125538</v>
      </c>
      <c r="AC200" s="454">
        <f t="shared" si="71"/>
        <v>107.98329702199636</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30.180890235</v>
      </c>
      <c r="V201" s="475">
        <f t="shared" ref="V201:V264" si="87">IFERROR(V$5*I201,"")</f>
        <v>270.227609938</v>
      </c>
      <c r="W201" s="460">
        <f t="shared" ref="W201:W264" si="88">IFERROR(W$5*K201,"")</f>
        <v>220.75879410000002</v>
      </c>
      <c r="X201" s="476">
        <f t="shared" ref="X201:X264" si="89">IFERROR(X$5*M201,"")</f>
        <v>693.82684078299997</v>
      </c>
      <c r="Y201" s="476">
        <f t="shared" ref="Y201:Y264" si="90">IFERROR(Y$5*O201,"")</f>
        <v>1891.5620219070001</v>
      </c>
      <c r="Z201" s="478">
        <f t="shared" ref="Z201:Z264" si="91">IFERROR(Z$5*Q201,"")</f>
        <v>270.25614471599999</v>
      </c>
      <c r="AA201" s="465">
        <f t="shared" ref="AA201:AA264" si="92">IFERROR(SUM(U201:Z201),"")</f>
        <v>3376.812301679</v>
      </c>
      <c r="AB201" s="429">
        <f t="shared" ref="AB201:AB264" si="93">IF(OR(AA201="", AA201=0), "", AA201/$AA$5)</f>
        <v>0.30807520314560716</v>
      </c>
      <c r="AC201" s="454">
        <f t="shared" ref="AC201:AC264" si="94">IF(OR(AB201="", AB201=0), "", IF(AN201&gt;0, AB201/AN201*100, ""))</f>
        <v>106.13405808375514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30.499749726000001</v>
      </c>
      <c r="V202" s="475">
        <f t="shared" si="87"/>
        <v>231.422225164</v>
      </c>
      <c r="W202" s="460">
        <f t="shared" si="88"/>
        <v>130.85421504999999</v>
      </c>
      <c r="X202" s="476">
        <f t="shared" si="89"/>
        <v>277.714934556</v>
      </c>
      <c r="Y202" s="476">
        <f t="shared" si="90"/>
        <v>525.31056915900001</v>
      </c>
      <c r="Z202" s="478">
        <f t="shared" si="91"/>
        <v>153.72837464400001</v>
      </c>
      <c r="AA202" s="465">
        <f t="shared" si="92"/>
        <v>1349.530068299</v>
      </c>
      <c r="AB202" s="429">
        <f t="shared" si="93"/>
        <v>0.12312107182729679</v>
      </c>
      <c r="AC202" s="454">
        <f t="shared" si="94"/>
        <v>97.967553081324951</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51.720166664999994</v>
      </c>
      <c r="V203" s="475">
        <f t="shared" si="87"/>
        <v>470.51303597999998</v>
      </c>
      <c r="W203" s="460">
        <f t="shared" si="88"/>
        <v>363.04499375</v>
      </c>
      <c r="X203" s="476">
        <f t="shared" si="89"/>
        <v>1099.3264628219999</v>
      </c>
      <c r="Y203" s="476">
        <f t="shared" si="90"/>
        <v>2776.8393240900004</v>
      </c>
      <c r="Z203" s="478">
        <f t="shared" si="91"/>
        <v>324.44032726799998</v>
      </c>
      <c r="AA203" s="465">
        <f t="shared" si="92"/>
        <v>5085.8843105750011</v>
      </c>
      <c r="AB203" s="429">
        <f t="shared" si="93"/>
        <v>0.46399820368351435</v>
      </c>
      <c r="AC203" s="454">
        <f t="shared" si="94"/>
        <v>102.98759857676458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194.56300744499998</v>
      </c>
      <c r="V205" s="475">
        <f t="shared" si="87"/>
        <v>1502.487327926</v>
      </c>
      <c r="W205" s="460">
        <f t="shared" si="88"/>
        <v>935.16663255000003</v>
      </c>
      <c r="X205" s="476">
        <f t="shared" si="89"/>
        <v>2224.884942744</v>
      </c>
      <c r="Y205" s="476">
        <f t="shared" si="90"/>
        <v>4887.4007791650001</v>
      </c>
      <c r="Z205" s="478">
        <f t="shared" si="91"/>
        <v>1022.506825392</v>
      </c>
      <c r="AA205" s="465">
        <f t="shared" si="92"/>
        <v>10767.009515222</v>
      </c>
      <c r="AB205" s="429">
        <f t="shared" si="93"/>
        <v>0.98230175305373602</v>
      </c>
      <c r="AC205" s="454">
        <f t="shared" si="94"/>
        <v>99.995726538625689</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176.40317309400001</v>
      </c>
      <c r="V206" s="450">
        <f t="shared" si="87"/>
        <v>1413.1226254600001</v>
      </c>
      <c r="W206" s="451">
        <f t="shared" si="88"/>
        <v>895.02097490000006</v>
      </c>
      <c r="X206" s="456">
        <f t="shared" si="89"/>
        <v>2163.1884569240001</v>
      </c>
      <c r="Y206" s="456">
        <f t="shared" si="90"/>
        <v>4825.9826276040003</v>
      </c>
      <c r="Z206" s="487">
        <f t="shared" si="91"/>
        <v>952.45428445200002</v>
      </c>
      <c r="AA206" s="457">
        <f t="shared" si="92"/>
        <v>10426.172142434001</v>
      </c>
      <c r="AB206" s="522">
        <f t="shared" si="93"/>
        <v>0.95120628979417943</v>
      </c>
      <c r="AC206" s="523">
        <f t="shared" si="94"/>
        <v>100.36661326828002</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129.211889224</v>
      </c>
      <c r="V207" s="459">
        <f t="shared" si="87"/>
        <v>1082.20275345</v>
      </c>
      <c r="W207" s="460">
        <f t="shared" si="88"/>
        <v>697.86487854999996</v>
      </c>
      <c r="X207" s="464">
        <f t="shared" si="89"/>
        <v>1678.04357955</v>
      </c>
      <c r="Y207" s="464">
        <f t="shared" si="90"/>
        <v>3851.7456863880002</v>
      </c>
      <c r="Z207" s="478">
        <f t="shared" si="91"/>
        <v>778.92814526400002</v>
      </c>
      <c r="AA207" s="465">
        <f t="shared" si="92"/>
        <v>8217.9969324260001</v>
      </c>
      <c r="AB207" s="429">
        <f t="shared" si="93"/>
        <v>0.7497488306200164</v>
      </c>
      <c r="AC207" s="524">
        <f t="shared" si="94"/>
        <v>101.4504499469779</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7.3707446819999998</v>
      </c>
      <c r="V208" s="459">
        <f t="shared" si="87"/>
        <v>68.149045275999995</v>
      </c>
      <c r="W208" s="460">
        <f t="shared" si="88"/>
        <v>48.408818449999998</v>
      </c>
      <c r="X208" s="464">
        <f t="shared" si="89"/>
        <v>135.217160218</v>
      </c>
      <c r="Y208" s="464">
        <f t="shared" si="90"/>
        <v>366.67797076199997</v>
      </c>
      <c r="Z208" s="478">
        <f t="shared" si="91"/>
        <v>106.69828456800001</v>
      </c>
      <c r="AA208" s="465">
        <f t="shared" si="92"/>
        <v>732.52202395599988</v>
      </c>
      <c r="AB208" s="429">
        <f t="shared" si="93"/>
        <v>6.6829853476507606E-2</v>
      </c>
      <c r="AC208" s="524">
        <f t="shared" si="94"/>
        <v>111.50576983869811</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75.651305684999997</v>
      </c>
      <c r="V209" s="459">
        <f t="shared" si="87"/>
        <v>648.39449019799997</v>
      </c>
      <c r="W209" s="460">
        <f t="shared" si="88"/>
        <v>432.70906660000003</v>
      </c>
      <c r="X209" s="464">
        <f t="shared" si="89"/>
        <v>1068.5238804630001</v>
      </c>
      <c r="Y209" s="464">
        <f t="shared" si="90"/>
        <v>2436.761626689</v>
      </c>
      <c r="Z209" s="478">
        <f t="shared" si="91"/>
        <v>532.20950672399999</v>
      </c>
      <c r="AA209" s="465">
        <f t="shared" si="92"/>
        <v>5194.2498763590002</v>
      </c>
      <c r="AB209" s="429">
        <f t="shared" si="93"/>
        <v>0.47388467077447316</v>
      </c>
      <c r="AC209" s="524">
        <f t="shared" si="94"/>
        <v>102.56938158876893</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34.972052243999997</v>
      </c>
      <c r="V210" s="459">
        <f t="shared" si="87"/>
        <v>332.803668496</v>
      </c>
      <c r="W210" s="460">
        <f t="shared" si="88"/>
        <v>228.56389530000001</v>
      </c>
      <c r="X210" s="464">
        <f t="shared" si="89"/>
        <v>595.99644105699997</v>
      </c>
      <c r="Y210" s="464">
        <f t="shared" si="90"/>
        <v>1330.005147756</v>
      </c>
      <c r="Z210" s="478">
        <f t="shared" si="91"/>
        <v>303.282320508</v>
      </c>
      <c r="AA210" s="465">
        <f t="shared" si="92"/>
        <v>2825.6235253609998</v>
      </c>
      <c r="AB210" s="429">
        <f t="shared" si="93"/>
        <v>0.25778884457266671</v>
      </c>
      <c r="AC210" s="524">
        <f t="shared" si="94"/>
        <v>103.84087376383218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2.2315798310000003</v>
      </c>
      <c r="V211" s="468">
        <f t="shared" si="87"/>
        <v>13.680437498</v>
      </c>
      <c r="W211" s="469">
        <f t="shared" si="88"/>
        <v>14.2948875</v>
      </c>
      <c r="X211" s="473">
        <f t="shared" si="89"/>
        <v>32.948795718</v>
      </c>
      <c r="Y211" s="473">
        <f t="shared" si="90"/>
        <v>56.824271504999999</v>
      </c>
      <c r="Z211" s="488">
        <f t="shared" si="91"/>
        <v>16.354311156000001</v>
      </c>
      <c r="AA211" s="489">
        <f t="shared" si="92"/>
        <v>136.33428320799999</v>
      </c>
      <c r="AB211" s="525">
        <f t="shared" si="93"/>
        <v>1.2438124551409541E-2</v>
      </c>
      <c r="AC211" s="526">
        <f t="shared" si="94"/>
        <v>98.632147888682397</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21.266616580000001</v>
      </c>
      <c r="V212" s="475">
        <f t="shared" si="87"/>
        <v>183.63678138</v>
      </c>
      <c r="W212" s="460">
        <f t="shared" si="88"/>
        <v>143.93037699999999</v>
      </c>
      <c r="X212" s="476">
        <f t="shared" si="89"/>
        <v>408.03871482799997</v>
      </c>
      <c r="Y212" s="476">
        <f t="shared" si="90"/>
        <v>1158.8163501690001</v>
      </c>
      <c r="Z212" s="478">
        <f t="shared" si="91"/>
        <v>225.61045041600002</v>
      </c>
      <c r="AA212" s="465">
        <f t="shared" si="92"/>
        <v>2141.2992903730001</v>
      </c>
      <c r="AB212" s="429">
        <f t="shared" si="93"/>
        <v>0.1953561983735973</v>
      </c>
      <c r="AC212" s="454">
        <f t="shared" si="94"/>
        <v>108.20694065853024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2.697480621</v>
      </c>
      <c r="V213" s="475">
        <f t="shared" si="87"/>
        <v>14.001833508000001</v>
      </c>
      <c r="W213" s="460">
        <f t="shared" si="88"/>
        <v>13.52128255</v>
      </c>
      <c r="X213" s="476">
        <f t="shared" si="89"/>
        <v>38.474014316000002</v>
      </c>
      <c r="Y213" s="476">
        <f t="shared" si="90"/>
        <v>104.211899841</v>
      </c>
      <c r="Z213" s="478">
        <f t="shared" si="91"/>
        <v>28.688356836000001</v>
      </c>
      <c r="AA213" s="465">
        <f t="shared" si="92"/>
        <v>201.59486767199999</v>
      </c>
      <c r="AB213" s="429">
        <f t="shared" si="93"/>
        <v>1.8392014202353799E-2</v>
      </c>
      <c r="AC213" s="454">
        <f t="shared" si="94"/>
        <v>109.17478640397727</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12.099532529000001</v>
      </c>
      <c r="V214" s="475">
        <f t="shared" si="87"/>
        <v>114.71848879400001</v>
      </c>
      <c r="W214" s="460">
        <f t="shared" si="88"/>
        <v>94.656990149999999</v>
      </c>
      <c r="X214" s="476">
        <f t="shared" si="89"/>
        <v>296.08791020999996</v>
      </c>
      <c r="Y214" s="476">
        <f t="shared" si="90"/>
        <v>876.78438347999997</v>
      </c>
      <c r="Z214" s="478">
        <f t="shared" si="91"/>
        <v>135.90886586400001</v>
      </c>
      <c r="AA214" s="465">
        <f t="shared" si="92"/>
        <v>1530.2561710269999</v>
      </c>
      <c r="AB214" s="429">
        <f t="shared" si="93"/>
        <v>0.13960917535142778</v>
      </c>
      <c r="AC214" s="454">
        <f t="shared" si="94"/>
        <v>108.59127537899565</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5.8374468960000003</v>
      </c>
      <c r="V215" s="475">
        <f t="shared" si="87"/>
        <v>42.531035118000005</v>
      </c>
      <c r="W215" s="460">
        <f t="shared" si="88"/>
        <v>31.630249999999997</v>
      </c>
      <c r="X215" s="476">
        <f t="shared" si="89"/>
        <v>80.777565488999997</v>
      </c>
      <c r="Y215" s="476">
        <f t="shared" si="90"/>
        <v>212.55377607600002</v>
      </c>
      <c r="Z215" s="478">
        <f t="shared" si="91"/>
        <v>97.668920663999998</v>
      </c>
      <c r="AA215" s="465">
        <f t="shared" si="92"/>
        <v>470.99899424300003</v>
      </c>
      <c r="AB215" s="429">
        <f t="shared" si="93"/>
        <v>4.297044012799927E-2</v>
      </c>
      <c r="AC215" s="454">
        <f t="shared" si="94"/>
        <v>115.88979290355084</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19.631832177</v>
      </c>
      <c r="V216" s="475">
        <f t="shared" si="87"/>
        <v>168.26644653</v>
      </c>
      <c r="W216" s="460">
        <f t="shared" si="88"/>
        <v>152.69833929999999</v>
      </c>
      <c r="X216" s="476">
        <f t="shared" si="89"/>
        <v>550.78946088399994</v>
      </c>
      <c r="Y216" s="476">
        <f t="shared" si="90"/>
        <v>1430.906515698</v>
      </c>
      <c r="Z216" s="478">
        <f t="shared" si="91"/>
        <v>90.423533519999992</v>
      </c>
      <c r="AA216" s="465">
        <f t="shared" si="92"/>
        <v>2412.7161281090002</v>
      </c>
      <c r="AB216" s="429">
        <f t="shared" si="93"/>
        <v>0.2201182490748107</v>
      </c>
      <c r="AC216" s="454">
        <f t="shared" si="94"/>
        <v>102.48733490298096</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105.856466955</v>
      </c>
      <c r="V217" s="475">
        <f t="shared" si="87"/>
        <v>900.47760145199993</v>
      </c>
      <c r="W217" s="460">
        <f t="shared" si="88"/>
        <v>615.48845764999999</v>
      </c>
      <c r="X217" s="476">
        <f t="shared" si="89"/>
        <v>1583.0668092459998</v>
      </c>
      <c r="Y217" s="476">
        <f t="shared" si="90"/>
        <v>3631.8661476120001</v>
      </c>
      <c r="Z217" s="478">
        <f t="shared" si="91"/>
        <v>729.060198012</v>
      </c>
      <c r="AA217" s="465">
        <f t="shared" si="92"/>
        <v>7565.8156809269994</v>
      </c>
      <c r="AB217" s="429">
        <f t="shared" si="93"/>
        <v>0.69024867082629315</v>
      </c>
      <c r="AC217" s="454">
        <f t="shared" si="94"/>
        <v>102.46456159673474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30.266253076000002</v>
      </c>
      <c r="V218" s="475">
        <f t="shared" si="87"/>
        <v>221.82511618800001</v>
      </c>
      <c r="W218" s="460">
        <f t="shared" si="88"/>
        <v>120.16778380000001</v>
      </c>
      <c r="X218" s="476">
        <f t="shared" si="89"/>
        <v>254.958550532</v>
      </c>
      <c r="Y218" s="476">
        <f t="shared" si="90"/>
        <v>501.26687115599998</v>
      </c>
      <c r="Z218" s="478">
        <f t="shared" si="91"/>
        <v>105.85701057599999</v>
      </c>
      <c r="AA218" s="465">
        <f t="shared" si="92"/>
        <v>1234.3415853280001</v>
      </c>
      <c r="AB218" s="429">
        <f t="shared" si="93"/>
        <v>0.11261213259082201</v>
      </c>
      <c r="AC218" s="454">
        <f t="shared" si="94"/>
        <v>95.479522747951862</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20.219407935</v>
      </c>
      <c r="V219" s="475">
        <f t="shared" si="87"/>
        <v>164.360876394</v>
      </c>
      <c r="W219" s="460">
        <f t="shared" si="88"/>
        <v>99.093724800000004</v>
      </c>
      <c r="X219" s="476">
        <f t="shared" si="89"/>
        <v>226.82402706899998</v>
      </c>
      <c r="Y219" s="476">
        <f t="shared" si="90"/>
        <v>473.93519468099998</v>
      </c>
      <c r="Z219" s="478">
        <f t="shared" si="91"/>
        <v>103.820896332</v>
      </c>
      <c r="AA219" s="465">
        <f t="shared" si="92"/>
        <v>1088.254127211</v>
      </c>
      <c r="AB219" s="429">
        <f t="shared" si="93"/>
        <v>9.9284201004561631E-2</v>
      </c>
      <c r="AC219" s="454">
        <f t="shared" si="94"/>
        <v>99.18157664961447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20.230605466</v>
      </c>
      <c r="V220" s="475">
        <f t="shared" si="87"/>
        <v>193.05348888799998</v>
      </c>
      <c r="W220" s="460">
        <f t="shared" si="88"/>
        <v>136.98933024999999</v>
      </c>
      <c r="X220" s="476">
        <f t="shared" si="89"/>
        <v>339.80312757199999</v>
      </c>
      <c r="Y220" s="476">
        <f t="shared" si="90"/>
        <v>689.00623544699999</v>
      </c>
      <c r="Z220" s="478">
        <f t="shared" si="91"/>
        <v>143.52230476800003</v>
      </c>
      <c r="AA220" s="465">
        <f t="shared" si="92"/>
        <v>1522.6050923910002</v>
      </c>
      <c r="AB220" s="429">
        <f t="shared" si="93"/>
        <v>0.13891114792363837</v>
      </c>
      <c r="AC220" s="454">
        <f t="shared" si="94"/>
        <v>100.79832925274275</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35.140200677000003</v>
      </c>
      <c r="V221" s="475">
        <f t="shared" si="87"/>
        <v>321.23812151599998</v>
      </c>
      <c r="W221" s="460">
        <f t="shared" si="88"/>
        <v>259.23761880000001</v>
      </c>
      <c r="X221" s="476">
        <f t="shared" si="89"/>
        <v>761.48110407299998</v>
      </c>
      <c r="Y221" s="476">
        <f t="shared" si="90"/>
        <v>1967.6578413569998</v>
      </c>
      <c r="Z221" s="478">
        <f t="shared" si="91"/>
        <v>375.85998738000001</v>
      </c>
      <c r="AA221" s="465">
        <f t="shared" si="92"/>
        <v>3720.6148738029997</v>
      </c>
      <c r="AB221" s="429">
        <f t="shared" si="93"/>
        <v>0.33944118910710697</v>
      </c>
      <c r="AC221" s="454">
        <f t="shared" si="94"/>
        <v>106.81370226032499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36.464079220999999</v>
      </c>
      <c r="V222" s="475">
        <f t="shared" si="87"/>
        <v>318.63307657999997</v>
      </c>
      <c r="W222" s="460">
        <f t="shared" si="88"/>
        <v>242.79338669999999</v>
      </c>
      <c r="X222" s="476">
        <f t="shared" si="89"/>
        <v>670.05362975800006</v>
      </c>
      <c r="Y222" s="476">
        <f t="shared" si="90"/>
        <v>1800.0493269839999</v>
      </c>
      <c r="Z222" s="478">
        <f t="shared" si="91"/>
        <v>411.51108715200002</v>
      </c>
      <c r="AA222" s="465">
        <f t="shared" si="92"/>
        <v>3479.5045863949999</v>
      </c>
      <c r="AB222" s="429">
        <f t="shared" si="93"/>
        <v>0.31744408232779853</v>
      </c>
      <c r="AC222" s="454">
        <f t="shared" si="94"/>
        <v>108.31121820982644</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11.91524838</v>
      </c>
      <c r="V223" s="475">
        <f t="shared" si="87"/>
        <v>88.357705097999997</v>
      </c>
      <c r="W223" s="460">
        <f t="shared" si="88"/>
        <v>74.868189950000001</v>
      </c>
      <c r="X223" s="476">
        <f t="shared" si="89"/>
        <v>234.79466383399998</v>
      </c>
      <c r="Y223" s="476">
        <f t="shared" si="90"/>
        <v>792.20812253700001</v>
      </c>
      <c r="Z223" s="478">
        <f t="shared" si="91"/>
        <v>195.23932426800002</v>
      </c>
      <c r="AA223" s="465">
        <f t="shared" si="92"/>
        <v>1397.3832540670001</v>
      </c>
      <c r="AB223" s="429">
        <f t="shared" si="93"/>
        <v>0.12748684007544933</v>
      </c>
      <c r="AC223" s="454">
        <f t="shared" si="94"/>
        <v>115.19808300557639</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42.454993524000002</v>
      </c>
      <c r="V225" s="475">
        <f t="shared" si="87"/>
        <v>340.94603004800001</v>
      </c>
      <c r="W225" s="460">
        <f t="shared" si="88"/>
        <v>199.7773924</v>
      </c>
      <c r="X225" s="476">
        <f t="shared" si="89"/>
        <v>470.18629122700003</v>
      </c>
      <c r="Y225" s="476">
        <f t="shared" si="90"/>
        <v>955.40179239000008</v>
      </c>
      <c r="Z225" s="478">
        <f t="shared" si="91"/>
        <v>228.15021114000001</v>
      </c>
      <c r="AA225" s="465">
        <f t="shared" si="92"/>
        <v>2236.9167107290004</v>
      </c>
      <c r="AB225" s="429">
        <f t="shared" si="93"/>
        <v>0.20407961962676768</v>
      </c>
      <c r="AC225" s="454">
        <f t="shared" si="94"/>
        <v>99.423758347716273</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18.631429326999999</v>
      </c>
      <c r="V226" s="475">
        <f t="shared" si="87"/>
        <v>155.00000802</v>
      </c>
      <c r="W226" s="460">
        <f t="shared" si="88"/>
        <v>89.891090950000006</v>
      </c>
      <c r="X226" s="476">
        <f t="shared" si="89"/>
        <v>213.566056003</v>
      </c>
      <c r="Y226" s="476">
        <f t="shared" si="90"/>
        <v>407.48316494099998</v>
      </c>
      <c r="Z226" s="478">
        <f t="shared" si="91"/>
        <v>82.064223431999991</v>
      </c>
      <c r="AA226" s="465">
        <f t="shared" si="92"/>
        <v>966.63597267299986</v>
      </c>
      <c r="AB226" s="429">
        <f t="shared" si="93"/>
        <v>8.818866642395766E-2</v>
      </c>
      <c r="AC226" s="454">
        <f t="shared" si="94"/>
        <v>97.237119224008268</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17.242940856000001</v>
      </c>
      <c r="V227" s="475">
        <f t="shared" si="87"/>
        <v>131.73410920799998</v>
      </c>
      <c r="W227" s="460">
        <f t="shared" si="88"/>
        <v>77.185990450000006</v>
      </c>
      <c r="X227" s="476">
        <f t="shared" si="89"/>
        <v>164.95794523999999</v>
      </c>
      <c r="Y227" s="476">
        <f t="shared" si="90"/>
        <v>312.366539757</v>
      </c>
      <c r="Z227" s="478">
        <f t="shared" si="91"/>
        <v>128.28608942400001</v>
      </c>
      <c r="AA227" s="465">
        <f t="shared" si="92"/>
        <v>831.77361493500007</v>
      </c>
      <c r="AB227" s="429">
        <f t="shared" si="93"/>
        <v>7.5884829389198077E-2</v>
      </c>
      <c r="AC227" s="454">
        <f t="shared" si="94"/>
        <v>102.16471735856787</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2.6230504419999998</v>
      </c>
      <c r="V228" s="475">
        <f t="shared" si="87"/>
        <v>25.761899357999997</v>
      </c>
      <c r="W228" s="460">
        <f t="shared" si="88"/>
        <v>18.653672750000002</v>
      </c>
      <c r="X228" s="476">
        <f t="shared" si="89"/>
        <v>54.232014265000004</v>
      </c>
      <c r="Y228" s="476">
        <f t="shared" si="90"/>
        <v>114.56397751499999</v>
      </c>
      <c r="Z228" s="478">
        <f t="shared" si="91"/>
        <v>12.721029335999999</v>
      </c>
      <c r="AA228" s="465">
        <f t="shared" si="92"/>
        <v>228.55564366599998</v>
      </c>
      <c r="AB228" s="429">
        <f t="shared" si="93"/>
        <v>2.0851714594106376E-2</v>
      </c>
      <c r="AC228" s="454">
        <f t="shared" si="94"/>
        <v>99.312161098163287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75.283436871999996</v>
      </c>
      <c r="V230" s="459">
        <f t="shared" si="87"/>
        <v>611.54712910199999</v>
      </c>
      <c r="W230" s="460">
        <f t="shared" si="88"/>
        <v>379.37197019999996</v>
      </c>
      <c r="X230" s="464">
        <f t="shared" si="89"/>
        <v>862.84038979100001</v>
      </c>
      <c r="Y230" s="464">
        <f t="shared" si="90"/>
        <v>1935.4941441000001</v>
      </c>
      <c r="Z230" s="478">
        <f t="shared" si="91"/>
        <v>501.877945044</v>
      </c>
      <c r="AA230" s="461">
        <f t="shared" si="92"/>
        <v>4366.4150151089998</v>
      </c>
      <c r="AB230" s="430">
        <f t="shared" si="93"/>
        <v>0.39835918393476871</v>
      </c>
      <c r="AC230" s="454">
        <f t="shared" si="94"/>
        <v>102.16218822027085</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53.478714541000002</v>
      </c>
      <c r="V231" s="459">
        <f t="shared" si="87"/>
        <v>430.03656989799998</v>
      </c>
      <c r="W231" s="460">
        <f t="shared" si="88"/>
        <v>273.06380290000004</v>
      </c>
      <c r="X231" s="464">
        <f t="shared" si="89"/>
        <v>612.22102860899997</v>
      </c>
      <c r="Y231" s="464">
        <f t="shared" si="90"/>
        <v>1382.0987521980001</v>
      </c>
      <c r="Z231" s="478">
        <f t="shared" si="91"/>
        <v>398.41488597599999</v>
      </c>
      <c r="AA231" s="461">
        <f t="shared" si="92"/>
        <v>3149.3137541219999</v>
      </c>
      <c r="AB231" s="430">
        <f t="shared" si="93"/>
        <v>0.28731993012699569</v>
      </c>
      <c r="AC231" s="454">
        <f t="shared" si="94"/>
        <v>103.27584118483499</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79.825514560999991</v>
      </c>
      <c r="V232" s="459">
        <f t="shared" si="87"/>
        <v>710.43112072400004</v>
      </c>
      <c r="W232" s="460">
        <f t="shared" si="88"/>
        <v>467.21783750000003</v>
      </c>
      <c r="X232" s="464">
        <f t="shared" si="89"/>
        <v>1053.427516087</v>
      </c>
      <c r="Y232" s="464">
        <f t="shared" si="90"/>
        <v>2340.7500176939998</v>
      </c>
      <c r="Z232" s="478">
        <f t="shared" si="91"/>
        <v>483.49136052</v>
      </c>
      <c r="AA232" s="461">
        <f t="shared" si="92"/>
        <v>5135.1433670859997</v>
      </c>
      <c r="AB232" s="430">
        <f t="shared" si="93"/>
        <v>0.46849223310701577</v>
      </c>
      <c r="AC232" s="454">
        <f t="shared" si="94"/>
        <v>100.78228661427389</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63.735517019999996</v>
      </c>
      <c r="V233" s="459">
        <f t="shared" si="87"/>
        <v>578.56455368399997</v>
      </c>
      <c r="W233" s="460">
        <f t="shared" si="88"/>
        <v>377.30271440000001</v>
      </c>
      <c r="X233" s="464">
        <f t="shared" si="89"/>
        <v>843.17885288499997</v>
      </c>
      <c r="Y233" s="464">
        <f t="shared" si="90"/>
        <v>1821.5449947779998</v>
      </c>
      <c r="Z233" s="478">
        <f t="shared" si="91"/>
        <v>352.28274656399998</v>
      </c>
      <c r="AA233" s="461">
        <f t="shared" si="92"/>
        <v>4036.6093793309997</v>
      </c>
      <c r="AB233" s="430">
        <f t="shared" si="93"/>
        <v>0.36827017419313929</v>
      </c>
      <c r="AC233" s="454">
        <f t="shared" si="94"/>
        <v>99.738645407247688</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16.089997342</v>
      </c>
      <c r="V234" s="459">
        <f t="shared" si="87"/>
        <v>131.86656703999998</v>
      </c>
      <c r="W234" s="460">
        <f t="shared" si="88"/>
        <v>89.915123100000002</v>
      </c>
      <c r="X234" s="464">
        <f t="shared" si="89"/>
        <v>210.24866320200002</v>
      </c>
      <c r="Y234" s="464">
        <f t="shared" si="90"/>
        <v>519.20502291599996</v>
      </c>
      <c r="Z234" s="478">
        <f t="shared" si="91"/>
        <v>131.20861395599999</v>
      </c>
      <c r="AA234" s="461">
        <f t="shared" si="92"/>
        <v>1098.5339875559998</v>
      </c>
      <c r="AB234" s="430">
        <f t="shared" si="93"/>
        <v>0.10022205889572118</v>
      </c>
      <c r="AC234" s="454">
        <f t="shared" si="94"/>
        <v>104.81226864352016</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17.445813595000001</v>
      </c>
      <c r="V235" s="459">
        <f t="shared" si="87"/>
        <v>153.87258704999999</v>
      </c>
      <c r="W235" s="460">
        <f t="shared" si="88"/>
        <v>118.94465500000001</v>
      </c>
      <c r="X235" s="464">
        <f t="shared" si="89"/>
        <v>325.47033107799996</v>
      </c>
      <c r="Y235" s="464">
        <f t="shared" si="90"/>
        <v>833.67730312799995</v>
      </c>
      <c r="Z235" s="478">
        <f t="shared" si="91"/>
        <v>95.559273324000003</v>
      </c>
      <c r="AA235" s="461">
        <f t="shared" si="92"/>
        <v>1544.969963175</v>
      </c>
      <c r="AB235" s="430">
        <f t="shared" si="93"/>
        <v>0.14095155215536903</v>
      </c>
      <c r="AC235" s="454">
        <f t="shared" si="94"/>
        <v>102.10815831141109</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18.771727510999998</v>
      </c>
      <c r="V236" s="475">
        <f t="shared" si="87"/>
        <v>129.94659269799999</v>
      </c>
      <c r="W236" s="460">
        <f t="shared" si="88"/>
        <v>111.152698</v>
      </c>
      <c r="X236" s="476">
        <f t="shared" si="89"/>
        <v>271.23405332099998</v>
      </c>
      <c r="Y236" s="476">
        <f t="shared" si="90"/>
        <v>682.30229016600003</v>
      </c>
      <c r="Z236" s="478">
        <f t="shared" si="91"/>
        <v>285.15940444799998</v>
      </c>
      <c r="AA236" s="465">
        <f t="shared" si="92"/>
        <v>1498.566766144</v>
      </c>
      <c r="AB236" s="429">
        <f t="shared" si="93"/>
        <v>0.13671807007973724</v>
      </c>
      <c r="AC236" s="454">
        <f t="shared" si="94"/>
        <v>112.87652421442773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9.2967512570000004</v>
      </c>
      <c r="V237" s="475">
        <f t="shared" si="87"/>
        <v>59.141148767999994</v>
      </c>
      <c r="W237" s="460">
        <f t="shared" si="88"/>
        <v>50.761706249999996</v>
      </c>
      <c r="X237" s="476">
        <f t="shared" si="89"/>
        <v>122.942326872</v>
      </c>
      <c r="Y237" s="476">
        <f t="shared" si="90"/>
        <v>303.120564264</v>
      </c>
      <c r="Z237" s="478">
        <f t="shared" si="91"/>
        <v>106.90139894399999</v>
      </c>
      <c r="AA237" s="465">
        <f t="shared" si="92"/>
        <v>652.16389635499991</v>
      </c>
      <c r="AB237" s="429">
        <f t="shared" si="93"/>
        <v>5.9498576439649661E-2</v>
      </c>
      <c r="AC237" s="454">
        <f t="shared" si="94"/>
        <v>108.96687508572811</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8.3311738050000006</v>
      </c>
      <c r="V238" s="475">
        <f t="shared" si="87"/>
        <v>58.088769543999994</v>
      </c>
      <c r="W238" s="460">
        <f t="shared" si="88"/>
        <v>46.382071350000004</v>
      </c>
      <c r="X238" s="476">
        <f t="shared" si="89"/>
        <v>117.20144211099999</v>
      </c>
      <c r="Y238" s="476">
        <f t="shared" si="90"/>
        <v>297.15101463900004</v>
      </c>
      <c r="Z238" s="478">
        <f t="shared" si="91"/>
        <v>125.41794372000001</v>
      </c>
      <c r="AA238" s="465">
        <f t="shared" si="92"/>
        <v>652.57241516900012</v>
      </c>
      <c r="AB238" s="429">
        <f t="shared" si="93"/>
        <v>5.9535846653498779E-2</v>
      </c>
      <c r="AC238" s="454">
        <f t="shared" si="94"/>
        <v>113.34282753425389</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1.1438026480000001</v>
      </c>
      <c r="V239" s="475">
        <f t="shared" si="87"/>
        <v>12.716674385999999</v>
      </c>
      <c r="W239" s="460">
        <f t="shared" si="88"/>
        <v>14.00892135</v>
      </c>
      <c r="X239" s="476">
        <f t="shared" si="89"/>
        <v>31.090284337999996</v>
      </c>
      <c r="Y239" s="476">
        <f t="shared" si="90"/>
        <v>82.030716233999996</v>
      </c>
      <c r="Z239" s="478">
        <f t="shared" si="91"/>
        <v>52.840061784</v>
      </c>
      <c r="AA239" s="465">
        <f t="shared" si="92"/>
        <v>193.83046073999998</v>
      </c>
      <c r="AB239" s="429">
        <f t="shared" si="93"/>
        <v>1.768364754493203E-2</v>
      </c>
      <c r="AC239" s="454">
        <f t="shared" si="94"/>
        <v>126.38289431440342</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24.054350865</v>
      </c>
      <c r="V240" s="475">
        <f t="shared" si="87"/>
        <v>216.72361357400001</v>
      </c>
      <c r="W240" s="460">
        <f t="shared" si="88"/>
        <v>134.33298775</v>
      </c>
      <c r="X240" s="476">
        <f t="shared" si="89"/>
        <v>315.34890969400004</v>
      </c>
      <c r="Y240" s="476">
        <f t="shared" si="90"/>
        <v>686.28468254099994</v>
      </c>
      <c r="Z240" s="478">
        <f t="shared" si="91"/>
        <v>319.093916616</v>
      </c>
      <c r="AA240" s="465">
        <f t="shared" si="92"/>
        <v>1695.8384610399999</v>
      </c>
      <c r="AB240" s="429">
        <f t="shared" si="93"/>
        <v>0.15471567019797464</v>
      </c>
      <c r="AC240" s="454">
        <f t="shared" si="94"/>
        <v>110.31888439931123</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14.587281478000001</v>
      </c>
      <c r="V243" s="475">
        <f t="shared" si="87"/>
        <v>89.931500126000003</v>
      </c>
      <c r="W243" s="460">
        <f t="shared" si="88"/>
        <v>57.384490649999996</v>
      </c>
      <c r="X243" s="476">
        <f t="shared" si="89"/>
        <v>102.293271078</v>
      </c>
      <c r="Y243" s="476">
        <f t="shared" si="90"/>
        <v>227.49200887199999</v>
      </c>
      <c r="Z243" s="478">
        <f t="shared" si="91"/>
        <v>182.87992922399999</v>
      </c>
      <c r="AA243" s="465">
        <f t="shared" si="92"/>
        <v>674.56848142800004</v>
      </c>
      <c r="AB243" s="429">
        <f t="shared" si="93"/>
        <v>6.154260390730773E-2</v>
      </c>
      <c r="AC243" s="454">
        <f t="shared" si="94"/>
        <v>114.45568993212569</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29.482599036</v>
      </c>
      <c r="V244" s="475">
        <f t="shared" si="87"/>
        <v>227.914951992</v>
      </c>
      <c r="W244" s="460">
        <f t="shared" si="88"/>
        <v>146.0881272</v>
      </c>
      <c r="X244" s="476">
        <f t="shared" si="89"/>
        <v>316.48179012399999</v>
      </c>
      <c r="Y244" s="476">
        <f t="shared" si="90"/>
        <v>684.3494672700001</v>
      </c>
      <c r="Z244" s="478">
        <f t="shared" si="91"/>
        <v>326.15713411200005</v>
      </c>
      <c r="AA244" s="465">
        <f t="shared" si="92"/>
        <v>1730.4740697340001</v>
      </c>
      <c r="AB244" s="429">
        <f t="shared" si="93"/>
        <v>0.1578755651613904</v>
      </c>
      <c r="AC244" s="454">
        <f t="shared" si="94"/>
        <v>108.46418822266808</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10.464441268</v>
      </c>
      <c r="V245" s="450">
        <f t="shared" si="87"/>
        <v>73.534107789999993</v>
      </c>
      <c r="W245" s="451">
        <f t="shared" si="88"/>
        <v>44.879663449999995</v>
      </c>
      <c r="X245" s="456">
        <f t="shared" si="89"/>
        <v>82.844831830000004</v>
      </c>
      <c r="Y245" s="456">
        <f t="shared" si="90"/>
        <v>154.59904946099999</v>
      </c>
      <c r="Z245" s="487">
        <f t="shared" si="91"/>
        <v>133.11493707600002</v>
      </c>
      <c r="AA245" s="457">
        <f t="shared" si="92"/>
        <v>499.437030875</v>
      </c>
      <c r="AB245" s="522">
        <f t="shared" si="93"/>
        <v>4.5564914777392572E-2</v>
      </c>
      <c r="AC245" s="523">
        <f t="shared" si="94"/>
        <v>112.52779484982544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3.2778068089999999</v>
      </c>
      <c r="V246" s="459">
        <f t="shared" si="87"/>
        <v>18.674566247999998</v>
      </c>
      <c r="W246" s="460">
        <f t="shared" si="88"/>
        <v>12.526853899999999</v>
      </c>
      <c r="X246" s="464">
        <f t="shared" si="89"/>
        <v>19.93881777</v>
      </c>
      <c r="Y246" s="464">
        <f t="shared" si="90"/>
        <v>47.679858513000006</v>
      </c>
      <c r="Z246" s="478">
        <f t="shared" si="91"/>
        <v>44.079325343999997</v>
      </c>
      <c r="AA246" s="465">
        <f t="shared" si="92"/>
        <v>146.17722858399998</v>
      </c>
      <c r="AB246" s="429">
        <f t="shared" si="93"/>
        <v>1.3336121575038771E-2</v>
      </c>
      <c r="AC246" s="524">
        <f t="shared" si="94"/>
        <v>117.74052107172596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3.8561537429999997</v>
      </c>
      <c r="V247" s="459">
        <f t="shared" si="87"/>
        <v>28.438009911999998</v>
      </c>
      <c r="W247" s="460">
        <f t="shared" si="88"/>
        <v>16.75797815</v>
      </c>
      <c r="X247" s="464">
        <f t="shared" si="89"/>
        <v>26.957799671</v>
      </c>
      <c r="Y247" s="464">
        <f t="shared" si="90"/>
        <v>74.434685235000003</v>
      </c>
      <c r="Z247" s="478">
        <f t="shared" si="91"/>
        <v>58.000983912000002</v>
      </c>
      <c r="AA247" s="465">
        <f t="shared" si="92"/>
        <v>208.44561062300002</v>
      </c>
      <c r="AB247" s="429">
        <f t="shared" si="93"/>
        <v>1.9017024963324518E-2</v>
      </c>
      <c r="AC247" s="524">
        <f t="shared" si="94"/>
        <v>119.45571682635638</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36.061372671999997</v>
      </c>
      <c r="V249" s="475">
        <f t="shared" si="87"/>
        <v>257.78444161599998</v>
      </c>
      <c r="W249" s="460">
        <f t="shared" si="88"/>
        <v>168.6168395</v>
      </c>
      <c r="X249" s="476">
        <f t="shared" si="89"/>
        <v>377.51604067599999</v>
      </c>
      <c r="Y249" s="476">
        <f t="shared" si="90"/>
        <v>826.82167275300003</v>
      </c>
      <c r="Z249" s="478">
        <f t="shared" si="91"/>
        <v>327.527320428</v>
      </c>
      <c r="AA249" s="465">
        <f t="shared" si="92"/>
        <v>1994.327687645</v>
      </c>
      <c r="AB249" s="429">
        <f t="shared" si="93"/>
        <v>0.18194760401833773</v>
      </c>
      <c r="AC249" s="454">
        <f t="shared" si="94"/>
        <v>105.83687971191249</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105.946890565</v>
      </c>
      <c r="V250" s="475">
        <f t="shared" si="87"/>
        <v>884.73682861200007</v>
      </c>
      <c r="W250" s="460">
        <f t="shared" si="88"/>
        <v>586.79107805000001</v>
      </c>
      <c r="X250" s="476">
        <f t="shared" si="89"/>
        <v>1483.218236701</v>
      </c>
      <c r="Y250" s="476">
        <f t="shared" si="90"/>
        <v>3333.003642528</v>
      </c>
      <c r="Z250" s="478">
        <f t="shared" si="91"/>
        <v>634.47538489200008</v>
      </c>
      <c r="AA250" s="465">
        <f t="shared" si="92"/>
        <v>7028.1720613480002</v>
      </c>
      <c r="AB250" s="429">
        <f t="shared" si="93"/>
        <v>0.64119807146683694</v>
      </c>
      <c r="AC250" s="454">
        <f t="shared" si="94"/>
        <v>101.20301933274378</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40.037993054999994</v>
      </c>
      <c r="V251" s="475">
        <f t="shared" si="87"/>
        <v>344.36072938799998</v>
      </c>
      <c r="W251" s="460">
        <f t="shared" si="88"/>
        <v>217.93885875000001</v>
      </c>
      <c r="X251" s="476">
        <f t="shared" si="89"/>
        <v>561.207355635</v>
      </c>
      <c r="Y251" s="476">
        <f t="shared" si="90"/>
        <v>1343.4848841809999</v>
      </c>
      <c r="Z251" s="478">
        <f t="shared" si="91"/>
        <v>272.12682150000001</v>
      </c>
      <c r="AA251" s="465">
        <f t="shared" si="92"/>
        <v>2779.156642509</v>
      </c>
      <c r="AB251" s="429">
        <f t="shared" si="93"/>
        <v>0.25354955227707326</v>
      </c>
      <c r="AC251" s="454">
        <f t="shared" si="94"/>
        <v>103.11463530385822</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9.3292718370000003</v>
      </c>
      <c r="V252" s="475">
        <f t="shared" si="87"/>
        <v>70.875340640000005</v>
      </c>
      <c r="W252" s="460">
        <f t="shared" si="88"/>
        <v>44.536724849999999</v>
      </c>
      <c r="X252" s="476">
        <f t="shared" si="89"/>
        <v>105.99810079400001</v>
      </c>
      <c r="Y252" s="476">
        <f t="shared" si="90"/>
        <v>212.56987714499999</v>
      </c>
      <c r="Z252" s="478">
        <f t="shared" si="91"/>
        <v>103.21849997999999</v>
      </c>
      <c r="AA252" s="465">
        <f t="shared" si="92"/>
        <v>546.52781524600005</v>
      </c>
      <c r="AB252" s="429">
        <f t="shared" si="93"/>
        <v>4.9861127200620387E-2</v>
      </c>
      <c r="AC252" s="454">
        <f t="shared" si="94"/>
        <v>107.9652987909207</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48.104935853999997</v>
      </c>
      <c r="V253" s="475">
        <f t="shared" si="87"/>
        <v>403.03711143800001</v>
      </c>
      <c r="W253" s="460">
        <f t="shared" si="88"/>
        <v>268.9151225</v>
      </c>
      <c r="X253" s="476">
        <f t="shared" si="89"/>
        <v>694.24080910999999</v>
      </c>
      <c r="Y253" s="476">
        <f t="shared" si="90"/>
        <v>1527.2591850029999</v>
      </c>
      <c r="Z253" s="478">
        <f t="shared" si="91"/>
        <v>255.347023968</v>
      </c>
      <c r="AA253" s="465">
        <f t="shared" si="92"/>
        <v>3196.904187873</v>
      </c>
      <c r="AB253" s="429">
        <f t="shared" si="93"/>
        <v>0.29166172683815345</v>
      </c>
      <c r="AC253" s="454">
        <f t="shared" si="94"/>
        <v>100.12718461902546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20.8435585</v>
      </c>
      <c r="V255" s="475">
        <f t="shared" si="87"/>
        <v>177.63799307800002</v>
      </c>
      <c r="W255" s="460">
        <f t="shared" si="88"/>
        <v>114.1372712</v>
      </c>
      <c r="X255" s="476">
        <f t="shared" si="89"/>
        <v>255.85995548099999</v>
      </c>
      <c r="Y255" s="476">
        <f t="shared" si="90"/>
        <v>545.51335938900002</v>
      </c>
      <c r="Z255" s="478">
        <f t="shared" si="91"/>
        <v>222.99969351600001</v>
      </c>
      <c r="AA255" s="465">
        <f t="shared" si="92"/>
        <v>1336.9918311640001</v>
      </c>
      <c r="AB255" s="429">
        <f t="shared" si="93"/>
        <v>0.12197717645871728</v>
      </c>
      <c r="AC255" s="454">
        <f t="shared" si="94"/>
        <v>106.95732483455487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28.715370455999999</v>
      </c>
      <c r="V256" s="475">
        <f t="shared" si="87"/>
        <v>228.81224074799999</v>
      </c>
      <c r="W256" s="460">
        <f t="shared" si="88"/>
        <v>152.17279074999999</v>
      </c>
      <c r="X256" s="476">
        <f t="shared" si="89"/>
        <v>356.74075926799998</v>
      </c>
      <c r="Y256" s="476">
        <f t="shared" si="90"/>
        <v>770.75376375300004</v>
      </c>
      <c r="Z256" s="478">
        <f t="shared" si="91"/>
        <v>316.39613500800004</v>
      </c>
      <c r="AA256" s="465">
        <f t="shared" si="92"/>
        <v>1853.5910599830002</v>
      </c>
      <c r="AB256" s="429">
        <f t="shared" si="93"/>
        <v>0.1691078423485996</v>
      </c>
      <c r="AC256" s="454">
        <f t="shared" si="94"/>
        <v>107.64715628740709</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16.584650447999998</v>
      </c>
      <c r="V257" s="475">
        <f t="shared" si="87"/>
        <v>140.30504735</v>
      </c>
      <c r="W257" s="460">
        <f t="shared" si="88"/>
        <v>93.686382750000007</v>
      </c>
      <c r="X257" s="476">
        <f t="shared" si="89"/>
        <v>219.574927487</v>
      </c>
      <c r="Y257" s="476">
        <f t="shared" si="90"/>
        <v>492.19265862599997</v>
      </c>
      <c r="Z257" s="478">
        <f t="shared" si="91"/>
        <v>153.972743724</v>
      </c>
      <c r="AA257" s="465">
        <f t="shared" si="92"/>
        <v>1116.3164103849999</v>
      </c>
      <c r="AB257" s="429">
        <f t="shared" si="93"/>
        <v>0.1018443947071435</v>
      </c>
      <c r="AC257" s="454">
        <f t="shared" si="94"/>
        <v>105.24810329802368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3.7811299469999997</v>
      </c>
      <c r="V258" s="475">
        <f t="shared" si="87"/>
        <v>26.648660272000001</v>
      </c>
      <c r="W258" s="460">
        <f t="shared" si="88"/>
        <v>20.861955350000002</v>
      </c>
      <c r="X258" s="476">
        <f t="shared" si="89"/>
        <v>47.551522852000005</v>
      </c>
      <c r="Y258" s="476">
        <f t="shared" si="90"/>
        <v>94.123881687000008</v>
      </c>
      <c r="Z258" s="478">
        <f t="shared" si="91"/>
        <v>49.201375175999999</v>
      </c>
      <c r="AA258" s="465">
        <f t="shared" si="92"/>
        <v>242.168525284</v>
      </c>
      <c r="AB258" s="429">
        <f t="shared" si="93"/>
        <v>2.2093652521120336E-2</v>
      </c>
      <c r="AC258" s="454">
        <f t="shared" si="94"/>
        <v>109.2376421765892</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4.3669730119999999</v>
      </c>
      <c r="V259" s="475">
        <f t="shared" si="87"/>
        <v>25.852761246</v>
      </c>
      <c r="W259" s="460">
        <f t="shared" si="88"/>
        <v>16.845210949999998</v>
      </c>
      <c r="X259" s="476">
        <f t="shared" si="89"/>
        <v>33.223616700999997</v>
      </c>
      <c r="Y259" s="476">
        <f t="shared" si="90"/>
        <v>71.867511704999998</v>
      </c>
      <c r="Z259" s="478">
        <f t="shared" si="91"/>
        <v>43.161076188000003</v>
      </c>
      <c r="AA259" s="465">
        <f t="shared" si="92"/>
        <v>195.31714980199999</v>
      </c>
      <c r="AB259" s="429">
        <f t="shared" si="93"/>
        <v>1.781928198175349E-2</v>
      </c>
      <c r="AC259" s="454">
        <f t="shared" si="94"/>
        <v>108.75762318592395</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0.90922005499999992</v>
      </c>
      <c r="V260" s="475">
        <f t="shared" si="87"/>
        <v>8.5556318900000008</v>
      </c>
      <c r="W260" s="460">
        <f t="shared" si="88"/>
        <v>6.3889162500000003</v>
      </c>
      <c r="X260" s="476">
        <f t="shared" si="89"/>
        <v>14.689906945999999</v>
      </c>
      <c r="Y260" s="476">
        <f t="shared" si="90"/>
        <v>31.933182044999999</v>
      </c>
      <c r="Z260" s="478">
        <f t="shared" si="91"/>
        <v>7.0210827</v>
      </c>
      <c r="AA260" s="465">
        <f t="shared" si="92"/>
        <v>69.497939885999998</v>
      </c>
      <c r="AB260" s="429">
        <f t="shared" si="93"/>
        <v>6.3404743988687163E-3</v>
      </c>
      <c r="AC260" s="454">
        <f t="shared" si="94"/>
        <v>101.94568353463926</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100.970632885</v>
      </c>
      <c r="V262" s="475">
        <f t="shared" si="87"/>
        <v>759.18706187999999</v>
      </c>
      <c r="W262" s="460">
        <f t="shared" si="88"/>
        <v>486.29683950000003</v>
      </c>
      <c r="X262" s="476">
        <f t="shared" si="89"/>
        <v>1116.578250967</v>
      </c>
      <c r="Y262" s="476">
        <f t="shared" si="90"/>
        <v>2360.893419387</v>
      </c>
      <c r="Z262" s="478">
        <f t="shared" si="91"/>
        <v>546.94005962400001</v>
      </c>
      <c r="AA262" s="465">
        <f t="shared" si="92"/>
        <v>5370.8662642429999</v>
      </c>
      <c r="AB262" s="429">
        <f t="shared" si="93"/>
        <v>0.48999783452632056</v>
      </c>
      <c r="AC262" s="454">
        <f t="shared" si="94"/>
        <v>99.63712402645136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147.28122215600001</v>
      </c>
      <c r="V263" s="475">
        <f t="shared" si="87"/>
        <v>1191.098132224</v>
      </c>
      <c r="W263" s="460">
        <f t="shared" si="88"/>
        <v>754.00742375000004</v>
      </c>
      <c r="X263" s="476">
        <f t="shared" si="89"/>
        <v>1817.6739880560001</v>
      </c>
      <c r="Y263" s="476">
        <f t="shared" si="90"/>
        <v>4090.253341782</v>
      </c>
      <c r="Z263" s="478">
        <f t="shared" si="91"/>
        <v>813.570991596</v>
      </c>
      <c r="AA263" s="465">
        <f t="shared" si="92"/>
        <v>8813.8850995640005</v>
      </c>
      <c r="AB263" s="429">
        <f t="shared" si="93"/>
        <v>0.80411322868022994</v>
      </c>
      <c r="AC263" s="454">
        <f t="shared" si="94"/>
        <v>100.63018097815313</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162.20715984399999</v>
      </c>
      <c r="V264" s="475">
        <f t="shared" si="87"/>
        <v>1289.1312999499999</v>
      </c>
      <c r="W264" s="460">
        <f t="shared" si="88"/>
        <v>793.22765219999997</v>
      </c>
      <c r="X264" s="476">
        <f t="shared" si="89"/>
        <v>1839.212330434</v>
      </c>
      <c r="Y264" s="476">
        <f t="shared" si="90"/>
        <v>4040.5816383660003</v>
      </c>
      <c r="Z264" s="478">
        <f t="shared" si="91"/>
        <v>848.595298824</v>
      </c>
      <c r="AA264" s="465">
        <f t="shared" si="92"/>
        <v>8972.9553796180007</v>
      </c>
      <c r="AB264" s="429">
        <f t="shared" si="93"/>
        <v>0.81862561624103647</v>
      </c>
      <c r="AC264" s="454">
        <f t="shared" si="94"/>
        <v>99.893926572191489</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97.060999683000006</v>
      </c>
      <c r="V265" s="475">
        <f t="shared" ref="V265:V328" si="109">IFERROR(V$5*I265,"")</f>
        <v>720.46038357800001</v>
      </c>
      <c r="W265" s="460">
        <f t="shared" ref="W265:W328" si="110">IFERROR(W$5*K265,"")</f>
        <v>479.40591949999998</v>
      </c>
      <c r="X265" s="476">
        <f t="shared" ref="X265:X328" si="111">IFERROR(X$5*M265,"")</f>
        <v>1225.5667478509999</v>
      </c>
      <c r="Y265" s="476">
        <f t="shared" ref="Y265:Y328" si="112">IFERROR(Y$5*O265,"")</f>
        <v>2842.9863730379998</v>
      </c>
      <c r="Z265" s="478">
        <f t="shared" ref="Z265:Z328" si="113">IFERROR(Z$5*Q265,"")</f>
        <v>618.98987905199999</v>
      </c>
      <c r="AA265" s="465">
        <f t="shared" ref="AA265:AA328" si="114">IFERROR(SUM(U265:Z265),"")</f>
        <v>5984.4703027020005</v>
      </c>
      <c r="AB265" s="429">
        <f t="shared" ref="AB265:AB328" si="115">IF(OR(AA265="", AA265=0), "", AA265/$AA$5)</f>
        <v>0.54597849673405718</v>
      </c>
      <c r="AC265" s="454">
        <f t="shared" ref="AC265:AC328" si="116">IF(OR(AB265="", AB265=0), "", IF(AN265&gt;0, AB265/AN265*100, ""))</f>
        <v>102.29398578328279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27.721377595</v>
      </c>
      <c r="V266" s="475">
        <f t="shared" si="109"/>
        <v>208.66011956399998</v>
      </c>
      <c r="W266" s="460">
        <f t="shared" si="110"/>
        <v>130.03111604999998</v>
      </c>
      <c r="X266" s="476">
        <f t="shared" si="111"/>
        <v>281.25760448099999</v>
      </c>
      <c r="Y266" s="476">
        <f t="shared" si="112"/>
        <v>625.38390271800006</v>
      </c>
      <c r="Z266" s="478">
        <f t="shared" si="113"/>
        <v>252.69155150399999</v>
      </c>
      <c r="AA266" s="465">
        <f t="shared" si="114"/>
        <v>1525.745671912</v>
      </c>
      <c r="AB266" s="429">
        <f t="shared" si="115"/>
        <v>0.13919767100738983</v>
      </c>
      <c r="AC266" s="454">
        <f t="shared" si="116"/>
        <v>106.09699289573255</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23.501644683000002</v>
      </c>
      <c r="V267" s="475">
        <f t="shared" si="109"/>
        <v>175.80389052200002</v>
      </c>
      <c r="W267" s="460">
        <f t="shared" si="110"/>
        <v>109.26264640000001</v>
      </c>
      <c r="X267" s="476">
        <f t="shared" si="111"/>
        <v>270.74331724500001</v>
      </c>
      <c r="Y267" s="476">
        <f t="shared" si="112"/>
        <v>624.8203205640001</v>
      </c>
      <c r="Z267" s="478">
        <f t="shared" si="113"/>
        <v>131.24574172799998</v>
      </c>
      <c r="AA267" s="465">
        <f t="shared" si="114"/>
        <v>1335.3775611420001</v>
      </c>
      <c r="AB267" s="429">
        <f t="shared" si="115"/>
        <v>0.12182990248535719</v>
      </c>
      <c r="AC267" s="454">
        <f t="shared" si="116"/>
        <v>101.21467629855412</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24.953342917000001</v>
      </c>
      <c r="V269" s="475">
        <f t="shared" si="109"/>
        <v>180.74299162399998</v>
      </c>
      <c r="W269" s="460">
        <f t="shared" si="110"/>
        <v>120.55801340000001</v>
      </c>
      <c r="X269" s="476">
        <f t="shared" si="111"/>
        <v>306.45318794800005</v>
      </c>
      <c r="Y269" s="476">
        <f t="shared" si="112"/>
        <v>618.85048759199992</v>
      </c>
      <c r="Z269" s="478">
        <f t="shared" si="113"/>
        <v>170.06962222799999</v>
      </c>
      <c r="AA269" s="465">
        <f t="shared" si="114"/>
        <v>1421.627645709</v>
      </c>
      <c r="AB269" s="429">
        <f t="shared" si="115"/>
        <v>0.12969871779116871</v>
      </c>
      <c r="AC269" s="454">
        <f t="shared" si="116"/>
        <v>101.4170412589155</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78.05284863</v>
      </c>
      <c r="V270" s="475">
        <f t="shared" si="109"/>
        <v>679.57541022800001</v>
      </c>
      <c r="W270" s="460">
        <f t="shared" si="110"/>
        <v>464.72455679999996</v>
      </c>
      <c r="X270" s="476">
        <f t="shared" si="111"/>
        <v>1231.3320752750001</v>
      </c>
      <c r="Y270" s="476">
        <f t="shared" si="112"/>
        <v>2854.6848808589998</v>
      </c>
      <c r="Z270" s="478">
        <f t="shared" si="113"/>
        <v>547.96351161600001</v>
      </c>
      <c r="AA270" s="465">
        <f t="shared" si="114"/>
        <v>5856.3332834080002</v>
      </c>
      <c r="AB270" s="429">
        <f t="shared" si="115"/>
        <v>0.53428822948709065</v>
      </c>
      <c r="AC270" s="454">
        <f t="shared" si="116"/>
        <v>102.75369833073056</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77.293230406999996</v>
      </c>
      <c r="V271" s="475">
        <f t="shared" si="109"/>
        <v>701.96271974400008</v>
      </c>
      <c r="W271" s="460">
        <f t="shared" si="110"/>
        <v>464.28436290000002</v>
      </c>
      <c r="X271" s="476">
        <f t="shared" si="111"/>
        <v>1177.3439377309999</v>
      </c>
      <c r="Y271" s="476">
        <f t="shared" si="112"/>
        <v>2699.7897785219998</v>
      </c>
      <c r="Z271" s="478">
        <f t="shared" si="113"/>
        <v>609.18311203199994</v>
      </c>
      <c r="AA271" s="465">
        <f t="shared" si="114"/>
        <v>5729.8571413360005</v>
      </c>
      <c r="AB271" s="429">
        <f t="shared" si="115"/>
        <v>0.5227494883072713</v>
      </c>
      <c r="AC271" s="454">
        <f t="shared" si="116"/>
        <v>103.57514327092683</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32.573021275999999</v>
      </c>
      <c r="V272" s="475">
        <f t="shared" si="109"/>
        <v>251.00318599199997</v>
      </c>
      <c r="W272" s="460">
        <f t="shared" si="110"/>
        <v>200.46907694999999</v>
      </c>
      <c r="X272" s="476">
        <f t="shared" si="111"/>
        <v>592.65145323399997</v>
      </c>
      <c r="Y272" s="476">
        <f t="shared" si="112"/>
        <v>1535.5765130729999</v>
      </c>
      <c r="Z272" s="478">
        <f t="shared" si="113"/>
        <v>239.98608403200001</v>
      </c>
      <c r="AA272" s="465">
        <f t="shared" si="114"/>
        <v>2852.2593345569994</v>
      </c>
      <c r="AB272" s="429">
        <f t="shared" si="115"/>
        <v>0.26021889741419574</v>
      </c>
      <c r="AC272" s="454">
        <f t="shared" si="116"/>
        <v>104.43545384301625</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21.607311942999999</v>
      </c>
      <c r="V273" s="475">
        <f t="shared" si="109"/>
        <v>161.57468446600001</v>
      </c>
      <c r="W273" s="460">
        <f t="shared" si="110"/>
        <v>110.87119115</v>
      </c>
      <c r="X273" s="476">
        <f t="shared" si="111"/>
        <v>237.16034519599998</v>
      </c>
      <c r="Y273" s="476">
        <f t="shared" si="112"/>
        <v>523.59045402900006</v>
      </c>
      <c r="Z273" s="478">
        <f t="shared" si="113"/>
        <v>306.48916904400005</v>
      </c>
      <c r="AA273" s="465">
        <f t="shared" si="114"/>
        <v>1361.2931558280002</v>
      </c>
      <c r="AB273" s="429">
        <f t="shared" si="115"/>
        <v>0.12419424831931394</v>
      </c>
      <c r="AC273" s="454">
        <f t="shared" si="116"/>
        <v>112.92044206207103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8.8336209449999998</v>
      </c>
      <c r="V274" s="475">
        <f t="shared" si="109"/>
        <v>68.065744473999999</v>
      </c>
      <c r="W274" s="460">
        <f t="shared" si="110"/>
        <v>47.296868150000002</v>
      </c>
      <c r="X274" s="476">
        <f t="shared" si="111"/>
        <v>118.16273282900001</v>
      </c>
      <c r="Y274" s="476">
        <f t="shared" si="112"/>
        <v>297.18408173099999</v>
      </c>
      <c r="Z274" s="478">
        <f t="shared" si="113"/>
        <v>89.913812003999993</v>
      </c>
      <c r="AA274" s="465">
        <f t="shared" si="114"/>
        <v>629.45686013299996</v>
      </c>
      <c r="AB274" s="429">
        <f t="shared" si="115"/>
        <v>5.7426955581881212E-2</v>
      </c>
      <c r="AC274" s="454">
        <f t="shared" si="116"/>
        <v>107.78007950465135</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6.3406796880000007</v>
      </c>
      <c r="V276" s="475">
        <f t="shared" si="109"/>
        <v>39.207308114</v>
      </c>
      <c r="W276" s="460">
        <f t="shared" si="110"/>
        <v>24.524965349999999</v>
      </c>
      <c r="X276" s="476">
        <f t="shared" si="111"/>
        <v>48.001764805999997</v>
      </c>
      <c r="Y276" s="476">
        <f t="shared" si="112"/>
        <v>98.656792427999989</v>
      </c>
      <c r="Z276" s="478">
        <f t="shared" si="113"/>
        <v>61.154924615999995</v>
      </c>
      <c r="AA276" s="465">
        <f t="shared" si="114"/>
        <v>277.88643500199998</v>
      </c>
      <c r="AB276" s="429">
        <f t="shared" si="115"/>
        <v>2.5352288568743726E-2</v>
      </c>
      <c r="AC276" s="454">
        <f t="shared" si="116"/>
        <v>107.93400876292534</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101.82917321199999</v>
      </c>
      <c r="V277" s="475">
        <f t="shared" si="109"/>
        <v>847.50280287399994</v>
      </c>
      <c r="W277" s="460">
        <f t="shared" si="110"/>
        <v>529.13206115000003</v>
      </c>
      <c r="X277" s="476">
        <f t="shared" si="111"/>
        <v>1293.9764593790001</v>
      </c>
      <c r="Y277" s="476">
        <f t="shared" si="112"/>
        <v>2930.7975321150002</v>
      </c>
      <c r="Z277" s="478">
        <f t="shared" si="113"/>
        <v>518.26470893999999</v>
      </c>
      <c r="AA277" s="465">
        <f t="shared" si="114"/>
        <v>6221.50273767</v>
      </c>
      <c r="AB277" s="429">
        <f t="shared" si="115"/>
        <v>0.56760357062950462</v>
      </c>
      <c r="AC277" s="454">
        <f t="shared" si="116"/>
        <v>100.16790946268705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113.60013126899999</v>
      </c>
      <c r="V278" s="475">
        <f t="shared" si="109"/>
        <v>907.6627914899999</v>
      </c>
      <c r="W278" s="460">
        <f t="shared" si="110"/>
        <v>550.62055099999998</v>
      </c>
      <c r="X278" s="476">
        <f t="shared" si="111"/>
        <v>1307.4369282110001</v>
      </c>
      <c r="Y278" s="476">
        <f t="shared" si="112"/>
        <v>2868.962567175</v>
      </c>
      <c r="Z278" s="478">
        <f t="shared" si="113"/>
        <v>516.51392302800002</v>
      </c>
      <c r="AA278" s="465">
        <f t="shared" si="114"/>
        <v>6264.7968921730007</v>
      </c>
      <c r="AB278" s="429">
        <f t="shared" si="115"/>
        <v>0.57155340682173161</v>
      </c>
      <c r="AC278" s="454">
        <f t="shared" si="116"/>
        <v>98.959244562173268</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31.163729544000002</v>
      </c>
      <c r="V279" s="475">
        <f t="shared" si="109"/>
        <v>221.87227595000002</v>
      </c>
      <c r="W279" s="460">
        <f t="shared" si="110"/>
        <v>142.15538465</v>
      </c>
      <c r="X279" s="476">
        <f t="shared" si="111"/>
        <v>380.03266640099997</v>
      </c>
      <c r="Y279" s="476">
        <f t="shared" si="112"/>
        <v>903.09431564400006</v>
      </c>
      <c r="Z279" s="478">
        <f t="shared" si="113"/>
        <v>173.748990384</v>
      </c>
      <c r="AA279" s="465">
        <f t="shared" si="114"/>
        <v>1852.0673625730001</v>
      </c>
      <c r="AB279" s="429">
        <f t="shared" si="115"/>
        <v>0.16896883154575312</v>
      </c>
      <c r="AC279" s="454">
        <f t="shared" si="116"/>
        <v>101.73416113199312</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6.8519226279999996</v>
      </c>
      <c r="V280" s="475">
        <f t="shared" si="109"/>
        <v>49.055973148</v>
      </c>
      <c r="W280" s="460">
        <f t="shared" si="110"/>
        <v>30.202344899999996</v>
      </c>
      <c r="X280" s="476">
        <f t="shared" si="111"/>
        <v>54.942917611000006</v>
      </c>
      <c r="Y280" s="476">
        <f t="shared" si="112"/>
        <v>129.96031778700001</v>
      </c>
      <c r="Z280" s="478">
        <f t="shared" si="113"/>
        <v>53.623077444000003</v>
      </c>
      <c r="AA280" s="465">
        <f t="shared" si="114"/>
        <v>324.63655351799997</v>
      </c>
      <c r="AB280" s="429">
        <f t="shared" si="115"/>
        <v>2.9617421176717451E-2</v>
      </c>
      <c r="AC280" s="454">
        <f t="shared" si="116"/>
        <v>104.77807539773978</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191.27003026899999</v>
      </c>
      <c r="V283" s="475">
        <f t="shared" si="109"/>
        <v>1474.920468944</v>
      </c>
      <c r="W283" s="460">
        <f t="shared" si="110"/>
        <v>922.03937199999996</v>
      </c>
      <c r="X283" s="476">
        <f t="shared" si="111"/>
        <v>2201.69243336</v>
      </c>
      <c r="Y283" s="476">
        <f t="shared" si="112"/>
        <v>4852.4852854379997</v>
      </c>
      <c r="Z283" s="478">
        <f t="shared" si="113"/>
        <v>1035.9247988519999</v>
      </c>
      <c r="AA283" s="465">
        <f t="shared" si="114"/>
        <v>10678.332388863</v>
      </c>
      <c r="AB283" s="429">
        <f t="shared" si="115"/>
        <v>0.97421151253197702</v>
      </c>
      <c r="AC283" s="454">
        <f t="shared" si="116"/>
        <v>100.27721266728349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5.3038295900000003</v>
      </c>
      <c r="V284" s="475">
        <f t="shared" si="109"/>
        <v>38.306597003999997</v>
      </c>
      <c r="W284" s="460">
        <f t="shared" si="110"/>
        <v>19.9098948</v>
      </c>
      <c r="X284" s="476">
        <f t="shared" si="111"/>
        <v>42.121067379000003</v>
      </c>
      <c r="Y284" s="476">
        <f t="shared" si="112"/>
        <v>76.679777733000009</v>
      </c>
      <c r="Z284" s="478">
        <f t="shared" si="113"/>
        <v>5.5017766439999995</v>
      </c>
      <c r="AA284" s="465">
        <f t="shared" si="114"/>
        <v>187.82294314999999</v>
      </c>
      <c r="AB284" s="429">
        <f t="shared" si="115"/>
        <v>1.7135566385366296E-2</v>
      </c>
      <c r="AC284" s="454">
        <f t="shared" si="116"/>
        <v>89.377047358528912</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10.110549618</v>
      </c>
      <c r="V287" s="475">
        <f t="shared" si="109"/>
        <v>76.851671182000004</v>
      </c>
      <c r="W287" s="460">
        <f t="shared" si="110"/>
        <v>35.483122250000001</v>
      </c>
      <c r="X287" s="476">
        <f t="shared" si="111"/>
        <v>85.017479292000004</v>
      </c>
      <c r="Y287" s="476">
        <f t="shared" si="112"/>
        <v>183.98430071700002</v>
      </c>
      <c r="Z287" s="478">
        <f t="shared" si="113"/>
        <v>9.2113550279999998</v>
      </c>
      <c r="AA287" s="465">
        <f t="shared" si="114"/>
        <v>400.65847808700011</v>
      </c>
      <c r="AB287" s="429">
        <f t="shared" si="115"/>
        <v>3.6553095345953843E-2</v>
      </c>
      <c r="AC287" s="454">
        <f t="shared" si="116"/>
        <v>92.248324539073749</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9.397995293000001</v>
      </c>
      <c r="V288" s="475">
        <f t="shared" si="109"/>
        <v>72.549404043999999</v>
      </c>
      <c r="W288" s="460">
        <f t="shared" si="110"/>
        <v>45.958459699999999</v>
      </c>
      <c r="X288" s="476">
        <f t="shared" si="111"/>
        <v>116.617133248</v>
      </c>
      <c r="Y288" s="476">
        <f t="shared" si="112"/>
        <v>246.21050324100003</v>
      </c>
      <c r="Z288" s="478">
        <f t="shared" si="113"/>
        <v>17.55756396</v>
      </c>
      <c r="AA288" s="465">
        <f t="shared" si="114"/>
        <v>508.29105948599999</v>
      </c>
      <c r="AB288" s="429">
        <f t="shared" si="115"/>
        <v>4.6372690401058299E-2</v>
      </c>
      <c r="AC288" s="454">
        <f t="shared" si="116"/>
        <v>94.69917055807565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22.237802449</v>
      </c>
      <c r="V289" s="475">
        <f t="shared" si="109"/>
        <v>189.262717176</v>
      </c>
      <c r="W289" s="460">
        <f t="shared" si="110"/>
        <v>117.20900595000001</v>
      </c>
      <c r="X289" s="476">
        <f t="shared" si="111"/>
        <v>357.51028789200001</v>
      </c>
      <c r="Y289" s="476">
        <f t="shared" si="112"/>
        <v>873.53693854200003</v>
      </c>
      <c r="Z289" s="478">
        <f t="shared" si="113"/>
        <v>31.484024928</v>
      </c>
      <c r="AA289" s="465">
        <f t="shared" si="114"/>
        <v>1591.2407769370002</v>
      </c>
      <c r="AB289" s="429">
        <f t="shared" si="115"/>
        <v>0.14517295656755771</v>
      </c>
      <c r="AC289" s="454">
        <f t="shared" si="116"/>
        <v>97.675176500376864</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31.799110276</v>
      </c>
      <c r="V290" s="475">
        <f t="shared" si="109"/>
        <v>248.95949915199998</v>
      </c>
      <c r="W290" s="460">
        <f t="shared" si="110"/>
        <v>152.62256445</v>
      </c>
      <c r="X290" s="476">
        <f t="shared" si="111"/>
        <v>393.19662113200002</v>
      </c>
      <c r="Y290" s="476">
        <f t="shared" si="112"/>
        <v>932.60355358200002</v>
      </c>
      <c r="Z290" s="478">
        <f t="shared" si="113"/>
        <v>192.40439551200001</v>
      </c>
      <c r="AA290" s="465">
        <f t="shared" si="114"/>
        <v>1951.5857441040002</v>
      </c>
      <c r="AB290" s="429">
        <f t="shared" si="115"/>
        <v>0.17804814744129188</v>
      </c>
      <c r="AC290" s="454">
        <f t="shared" si="116"/>
        <v>102.30131106072193</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125.45454236399999</v>
      </c>
      <c r="V291" s="475">
        <f t="shared" si="109"/>
        <v>946.37670844599995</v>
      </c>
      <c r="W291" s="460">
        <f t="shared" si="110"/>
        <v>598.72684764999997</v>
      </c>
      <c r="X291" s="476">
        <f t="shared" si="111"/>
        <v>1310.6584761729998</v>
      </c>
      <c r="Y291" s="476">
        <f t="shared" si="112"/>
        <v>2734.6647039179998</v>
      </c>
      <c r="Z291" s="478">
        <f t="shared" si="113"/>
        <v>793.34265848400003</v>
      </c>
      <c r="AA291" s="465">
        <f t="shared" si="114"/>
        <v>6509.2239370349998</v>
      </c>
      <c r="AB291" s="429">
        <f t="shared" si="115"/>
        <v>0.59385310984718542</v>
      </c>
      <c r="AC291" s="454">
        <f t="shared" si="116"/>
        <v>100.86921616649667</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184.83074926499998</v>
      </c>
      <c r="V294" s="475">
        <f t="shared" si="109"/>
        <v>1429.5341735480001</v>
      </c>
      <c r="W294" s="460">
        <f t="shared" si="110"/>
        <v>892.89806024999996</v>
      </c>
      <c r="X294" s="476">
        <f t="shared" si="111"/>
        <v>2152.0760090019999</v>
      </c>
      <c r="Y294" s="476">
        <f t="shared" si="112"/>
        <v>4741.8027691139996</v>
      </c>
      <c r="Z294" s="478">
        <f t="shared" si="113"/>
        <v>943.5570439679999</v>
      </c>
      <c r="AA294" s="465">
        <f t="shared" si="114"/>
        <v>10344.698805146998</v>
      </c>
      <c r="AB294" s="429">
        <f t="shared" si="115"/>
        <v>0.94377326933190386</v>
      </c>
      <c r="AC294" s="454">
        <f t="shared" si="116"/>
        <v>99.83618975903822</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167.894082543</v>
      </c>
      <c r="V295" s="475">
        <f t="shared" si="109"/>
        <v>1319.094490896</v>
      </c>
      <c r="W295" s="460">
        <f t="shared" si="110"/>
        <v>825.56842334999999</v>
      </c>
      <c r="X295" s="476">
        <f t="shared" si="111"/>
        <v>1983.1150294839999</v>
      </c>
      <c r="Y295" s="476">
        <f t="shared" si="112"/>
        <v>4419.1926735839997</v>
      </c>
      <c r="Z295" s="478">
        <f t="shared" si="113"/>
        <v>881.69588780400011</v>
      </c>
      <c r="AA295" s="465">
        <f t="shared" si="114"/>
        <v>9596.5605876610007</v>
      </c>
      <c r="AB295" s="429">
        <f t="shared" si="115"/>
        <v>0.87551871067065057</v>
      </c>
      <c r="AC295" s="454">
        <f t="shared" si="116"/>
        <v>100.16302304313278</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88.159954354000007</v>
      </c>
      <c r="V298" s="475">
        <f t="shared" si="109"/>
        <v>730.00208907599995</v>
      </c>
      <c r="W298" s="460">
        <f t="shared" si="110"/>
        <v>461.29255925000001</v>
      </c>
      <c r="X298" s="476">
        <f t="shared" si="111"/>
        <v>1175.5293240249998</v>
      </c>
      <c r="Y298" s="476">
        <f t="shared" si="112"/>
        <v>2835.5758895850004</v>
      </c>
      <c r="Z298" s="478">
        <f t="shared" si="113"/>
        <v>457.34561139599998</v>
      </c>
      <c r="AA298" s="465">
        <f t="shared" si="114"/>
        <v>5747.9054276860006</v>
      </c>
      <c r="AB298" s="429">
        <f t="shared" si="115"/>
        <v>0.5243960795261382</v>
      </c>
      <c r="AC298" s="454">
        <f t="shared" si="116"/>
        <v>101.17884043156971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48.039628630999999</v>
      </c>
      <c r="V299" s="475">
        <f t="shared" si="109"/>
        <v>418.63334006000002</v>
      </c>
      <c r="W299" s="460">
        <f t="shared" si="110"/>
        <v>272.25926119999997</v>
      </c>
      <c r="X299" s="476">
        <f t="shared" si="111"/>
        <v>648.55021904799992</v>
      </c>
      <c r="Y299" s="476">
        <f t="shared" si="112"/>
        <v>1540.6182205769999</v>
      </c>
      <c r="Z299" s="478">
        <f t="shared" si="113"/>
        <v>333.43711524000003</v>
      </c>
      <c r="AA299" s="465">
        <f t="shared" si="114"/>
        <v>3261.5377847559994</v>
      </c>
      <c r="AB299" s="429">
        <f t="shared" si="115"/>
        <v>0.29755841481215212</v>
      </c>
      <c r="AC299" s="454">
        <f t="shared" si="116"/>
        <v>102.90217558279488</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23.468185619</v>
      </c>
      <c r="V302" s="475">
        <f t="shared" si="109"/>
        <v>181.77321835399999</v>
      </c>
      <c r="W302" s="460">
        <f t="shared" si="110"/>
        <v>119.51564205000001</v>
      </c>
      <c r="X302" s="476">
        <f t="shared" si="111"/>
        <v>230.711747919</v>
      </c>
      <c r="Y302" s="476">
        <f t="shared" si="112"/>
        <v>625.38132276900001</v>
      </c>
      <c r="Z302" s="478">
        <f t="shared" si="113"/>
        <v>342.87319648800002</v>
      </c>
      <c r="AA302" s="465">
        <f t="shared" si="114"/>
        <v>1523.7233131990001</v>
      </c>
      <c r="AB302" s="429">
        <f t="shared" si="115"/>
        <v>0.13901316606139952</v>
      </c>
      <c r="AC302" s="454">
        <f t="shared" si="116"/>
        <v>115.49365536153758</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42.493806284999998</v>
      </c>
      <c r="V303" s="475">
        <f t="shared" si="109"/>
        <v>293.76818218800003</v>
      </c>
      <c r="W303" s="460">
        <f t="shared" si="110"/>
        <v>195.12595110000001</v>
      </c>
      <c r="X303" s="476">
        <f t="shared" si="111"/>
        <v>407.514615343</v>
      </c>
      <c r="Y303" s="476">
        <f t="shared" si="112"/>
        <v>1021.022213598</v>
      </c>
      <c r="Z303" s="478">
        <f t="shared" si="113"/>
        <v>372.63621873599999</v>
      </c>
      <c r="AA303" s="465">
        <f t="shared" si="114"/>
        <v>2332.5609872499999</v>
      </c>
      <c r="AB303" s="429">
        <f t="shared" si="115"/>
        <v>0.21280549103640178</v>
      </c>
      <c r="AC303" s="454">
        <f t="shared" si="116"/>
        <v>106.68845746533697</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140.72656672299999</v>
      </c>
      <c r="V304" s="475">
        <f t="shared" si="109"/>
        <v>1094.37572608</v>
      </c>
      <c r="W304" s="460">
        <f t="shared" si="110"/>
        <v>678.60838330000001</v>
      </c>
      <c r="X304" s="476">
        <f t="shared" si="111"/>
        <v>1611.3647710949999</v>
      </c>
      <c r="Y304" s="476">
        <f t="shared" si="112"/>
        <v>3546.3766195200001</v>
      </c>
      <c r="Z304" s="478">
        <f t="shared" si="113"/>
        <v>744.80329728000004</v>
      </c>
      <c r="AA304" s="465">
        <f t="shared" si="114"/>
        <v>7816.2553639980006</v>
      </c>
      <c r="AB304" s="429">
        <f t="shared" si="115"/>
        <v>0.71309692217845089</v>
      </c>
      <c r="AC304" s="454">
        <f t="shared" si="116"/>
        <v>100.0738891560888</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45.736853365999998</v>
      </c>
      <c r="V305" s="475">
        <f t="shared" si="109"/>
        <v>333.89424278600001</v>
      </c>
      <c r="W305" s="460">
        <f t="shared" si="110"/>
        <v>218.3417623</v>
      </c>
      <c r="X305" s="476">
        <f t="shared" si="111"/>
        <v>470.15983449399999</v>
      </c>
      <c r="Y305" s="476">
        <f t="shared" si="112"/>
        <v>1142.5020004140001</v>
      </c>
      <c r="Z305" s="478">
        <f t="shared" si="113"/>
        <v>407.97316011600003</v>
      </c>
      <c r="AA305" s="465">
        <f t="shared" si="114"/>
        <v>2618.6078534759999</v>
      </c>
      <c r="AB305" s="429">
        <f t="shared" si="115"/>
        <v>0.23890227656929111</v>
      </c>
      <c r="AC305" s="454">
        <f t="shared" si="116"/>
        <v>106.44704462468265</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66.531096282999997</v>
      </c>
      <c r="V306" s="475">
        <f t="shared" si="109"/>
        <v>509.44115149199996</v>
      </c>
      <c r="W306" s="460">
        <f t="shared" si="110"/>
        <v>345.31198595000001</v>
      </c>
      <c r="X306" s="476">
        <f t="shared" si="111"/>
        <v>791.67199300600009</v>
      </c>
      <c r="Y306" s="476">
        <f t="shared" si="112"/>
        <v>1962.482662503</v>
      </c>
      <c r="Z306" s="478">
        <f t="shared" si="113"/>
        <v>552.70748937600001</v>
      </c>
      <c r="AA306" s="465">
        <f t="shared" si="114"/>
        <v>4228.1463786100003</v>
      </c>
      <c r="AB306" s="429">
        <f t="shared" si="115"/>
        <v>0.3857445833965879</v>
      </c>
      <c r="AC306" s="454">
        <f t="shared" si="116"/>
        <v>105.33376666599059</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130.03751236400001</v>
      </c>
      <c r="V307" s="475">
        <f t="shared" si="109"/>
        <v>945.60377953599993</v>
      </c>
      <c r="W307" s="460">
        <f t="shared" si="110"/>
        <v>628.43489805000002</v>
      </c>
      <c r="X307" s="476">
        <f t="shared" si="111"/>
        <v>1515.8621225880001</v>
      </c>
      <c r="Y307" s="476">
        <f t="shared" si="112"/>
        <v>3468.8910774840001</v>
      </c>
      <c r="Z307" s="478">
        <f t="shared" si="113"/>
        <v>802.19252016000007</v>
      </c>
      <c r="AA307" s="465">
        <f t="shared" si="114"/>
        <v>7491.0219101819994</v>
      </c>
      <c r="AB307" s="429">
        <f t="shared" si="115"/>
        <v>0.68342504426439188</v>
      </c>
      <c r="AC307" s="454">
        <f t="shared" si="116"/>
        <v>101.73798538482902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168.851079115</v>
      </c>
      <c r="V308" s="475">
        <f t="shared" si="109"/>
        <v>1305.114733182</v>
      </c>
      <c r="W308" s="460">
        <f t="shared" si="110"/>
        <v>814.28663945000005</v>
      </c>
      <c r="X308" s="476">
        <f t="shared" si="111"/>
        <v>1970.9141894489999</v>
      </c>
      <c r="Y308" s="476">
        <f t="shared" si="112"/>
        <v>4438.5419182590003</v>
      </c>
      <c r="Z308" s="478">
        <f t="shared" si="113"/>
        <v>927.26318667599992</v>
      </c>
      <c r="AA308" s="465">
        <f t="shared" si="114"/>
        <v>9624.9717461310011</v>
      </c>
      <c r="AB308" s="429">
        <f t="shared" si="115"/>
        <v>0.8781107331567376</v>
      </c>
      <c r="AC308" s="454">
        <f t="shared" si="116"/>
        <v>100.6835097679195</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27.206433852</v>
      </c>
      <c r="V310" s="475">
        <f t="shared" si="109"/>
        <v>193.07378831</v>
      </c>
      <c r="W310" s="460">
        <f t="shared" si="110"/>
        <v>145.63499335</v>
      </c>
      <c r="X310" s="476">
        <f t="shared" si="111"/>
        <v>318.97232572199999</v>
      </c>
      <c r="Y310" s="476">
        <f t="shared" si="112"/>
        <v>810.96688697700006</v>
      </c>
      <c r="Z310" s="478">
        <f t="shared" si="113"/>
        <v>291.96470487599998</v>
      </c>
      <c r="AA310" s="465">
        <f t="shared" si="114"/>
        <v>1787.8191330870002</v>
      </c>
      <c r="AB310" s="429">
        <f t="shared" si="115"/>
        <v>0.16310730162275341</v>
      </c>
      <c r="AC310" s="454">
        <f t="shared" si="116"/>
        <v>108.60962454750833</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57.029205876000006</v>
      </c>
      <c r="V311" s="475">
        <f t="shared" si="109"/>
        <v>474.91458359800004</v>
      </c>
      <c r="W311" s="460">
        <f t="shared" si="110"/>
        <v>301.24113825000001</v>
      </c>
      <c r="X311" s="476">
        <f t="shared" si="111"/>
        <v>678.7850260219999</v>
      </c>
      <c r="Y311" s="476">
        <f t="shared" si="112"/>
        <v>1636.309980519</v>
      </c>
      <c r="Z311" s="478">
        <f t="shared" si="113"/>
        <v>466.36211217600004</v>
      </c>
      <c r="AA311" s="465">
        <f t="shared" si="114"/>
        <v>3614.6420464410003</v>
      </c>
      <c r="AB311" s="429">
        <f t="shared" si="115"/>
        <v>0.32977301764811606</v>
      </c>
      <c r="AC311" s="454">
        <f t="shared" si="116"/>
        <v>104.87154248029209</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37.471647861999998</v>
      </c>
      <c r="V312" s="475">
        <f t="shared" si="109"/>
        <v>324.648267944</v>
      </c>
      <c r="W312" s="460">
        <f t="shared" si="110"/>
        <v>224.33896504999998</v>
      </c>
      <c r="X312" s="476">
        <f t="shared" si="111"/>
        <v>537.85627105200001</v>
      </c>
      <c r="Y312" s="476">
        <f t="shared" si="112"/>
        <v>1395.313981713</v>
      </c>
      <c r="Z312" s="478">
        <f t="shared" si="113"/>
        <v>427.83972948000002</v>
      </c>
      <c r="AA312" s="465">
        <f t="shared" si="114"/>
        <v>2947.4688631009999</v>
      </c>
      <c r="AB312" s="429">
        <f t="shared" si="115"/>
        <v>0.26890510565650944</v>
      </c>
      <c r="AC312" s="454">
        <f t="shared" si="116"/>
        <v>108.89076313997383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38.930438456000005</v>
      </c>
      <c r="V313" s="475">
        <f t="shared" si="109"/>
        <v>293.01943371999999</v>
      </c>
      <c r="W313" s="460">
        <f t="shared" si="110"/>
        <v>202.30976655000001</v>
      </c>
      <c r="X313" s="476">
        <f t="shared" si="111"/>
        <v>438.88071638400004</v>
      </c>
      <c r="Y313" s="476">
        <f t="shared" si="112"/>
        <v>1106.139935745</v>
      </c>
      <c r="Z313" s="478">
        <f t="shared" si="113"/>
        <v>387.78883682399999</v>
      </c>
      <c r="AA313" s="465">
        <f t="shared" si="114"/>
        <v>2467.0691276790003</v>
      </c>
      <c r="AB313" s="429">
        <f t="shared" si="115"/>
        <v>0.22507701192217866</v>
      </c>
      <c r="AC313" s="454">
        <f t="shared" si="116"/>
        <v>107.75657614194098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83.936777149999998</v>
      </c>
      <c r="V314" s="475">
        <f t="shared" si="109"/>
        <v>643.43346976999999</v>
      </c>
      <c r="W314" s="460">
        <f t="shared" si="110"/>
        <v>422.70317165</v>
      </c>
      <c r="X314" s="476">
        <f t="shared" si="111"/>
        <v>962.89855460699994</v>
      </c>
      <c r="Y314" s="476">
        <f t="shared" si="112"/>
        <v>2342.6078494080002</v>
      </c>
      <c r="Z314" s="478">
        <f t="shared" si="113"/>
        <v>539.22265606799999</v>
      </c>
      <c r="AA314" s="465">
        <f t="shared" si="114"/>
        <v>4994.8024786530004</v>
      </c>
      <c r="AB314" s="429">
        <f t="shared" si="115"/>
        <v>0.45568857573697658</v>
      </c>
      <c r="AC314" s="454">
        <f t="shared" si="116"/>
        <v>102.60297006261747</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59.047399001999999</v>
      </c>
      <c r="V315" s="475">
        <f t="shared" si="109"/>
        <v>470.91811782600001</v>
      </c>
      <c r="W315" s="460">
        <f t="shared" si="110"/>
        <v>327.50956070000001</v>
      </c>
      <c r="X315" s="476">
        <f t="shared" si="111"/>
        <v>779.01977951699996</v>
      </c>
      <c r="Y315" s="476">
        <f t="shared" si="112"/>
        <v>1817.6629569510001</v>
      </c>
      <c r="Z315" s="478">
        <f t="shared" si="113"/>
        <v>510.41339672399999</v>
      </c>
      <c r="AA315" s="465">
        <f t="shared" si="114"/>
        <v>3964.5712107200002</v>
      </c>
      <c r="AB315" s="429">
        <f t="shared" si="115"/>
        <v>0.36169794824559803</v>
      </c>
      <c r="AC315" s="454">
        <f t="shared" si="116"/>
        <v>104.8608707752241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74.663310086999999</v>
      </c>
      <c r="V316" s="475">
        <f t="shared" si="109"/>
        <v>552.00316573999999</v>
      </c>
      <c r="W316" s="460">
        <f t="shared" si="110"/>
        <v>357.11582905</v>
      </c>
      <c r="X316" s="476">
        <f t="shared" si="111"/>
        <v>828.75465608399998</v>
      </c>
      <c r="Y316" s="476">
        <f t="shared" si="112"/>
        <v>1884.5712698099999</v>
      </c>
      <c r="Z316" s="478">
        <f t="shared" si="113"/>
        <v>534.00388276800004</v>
      </c>
      <c r="AA316" s="465">
        <f t="shared" si="114"/>
        <v>4231.1121135390003</v>
      </c>
      <c r="AB316" s="429">
        <f t="shared" si="115"/>
        <v>0.3860151549620473</v>
      </c>
      <c r="AC316" s="454">
        <f t="shared" si="116"/>
        <v>103.13777235251389</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56.989715918000002</v>
      </c>
      <c r="V317" s="475">
        <f t="shared" si="109"/>
        <v>394.22486435799999</v>
      </c>
      <c r="W317" s="460">
        <f t="shared" si="110"/>
        <v>268.7348695</v>
      </c>
      <c r="X317" s="476">
        <f t="shared" si="111"/>
        <v>579.22608805799996</v>
      </c>
      <c r="Y317" s="476">
        <f t="shared" si="112"/>
        <v>1406.1905645099998</v>
      </c>
      <c r="Z317" s="478">
        <f t="shared" si="113"/>
        <v>492.22374714</v>
      </c>
      <c r="AA317" s="465">
        <f t="shared" si="114"/>
        <v>3197.5898494839998</v>
      </c>
      <c r="AB317" s="429">
        <f t="shared" si="115"/>
        <v>0.29172428149657875</v>
      </c>
      <c r="AC317" s="454">
        <f t="shared" si="116"/>
        <v>106.00704553368519</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39.489828848999998</v>
      </c>
      <c r="V318" s="475">
        <f t="shared" si="109"/>
        <v>262.77929901600004</v>
      </c>
      <c r="W318" s="460">
        <f t="shared" si="110"/>
        <v>191.18261035</v>
      </c>
      <c r="X318" s="476">
        <f t="shared" si="111"/>
        <v>386.56504672699998</v>
      </c>
      <c r="Y318" s="476">
        <f t="shared" si="112"/>
        <v>1006.9213556940001</v>
      </c>
      <c r="Z318" s="478">
        <f t="shared" si="113"/>
        <v>420.22607133600002</v>
      </c>
      <c r="AA318" s="465">
        <f t="shared" si="114"/>
        <v>2307.164211972</v>
      </c>
      <c r="AB318" s="429">
        <f t="shared" si="115"/>
        <v>0.21048847842094698</v>
      </c>
      <c r="AC318" s="454">
        <f t="shared" si="116"/>
        <v>109.56319834737718</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76.374088610000001</v>
      </c>
      <c r="V319" s="475">
        <f t="shared" si="109"/>
        <v>570.71124682000004</v>
      </c>
      <c r="W319" s="460">
        <f t="shared" si="110"/>
        <v>420.02417735</v>
      </c>
      <c r="X319" s="476">
        <f t="shared" si="111"/>
        <v>1004.801016186</v>
      </c>
      <c r="Y319" s="476">
        <f t="shared" si="112"/>
        <v>2378.2743717570002</v>
      </c>
      <c r="Z319" s="478">
        <f t="shared" si="113"/>
        <v>528.52168947600001</v>
      </c>
      <c r="AA319" s="465">
        <f t="shared" si="114"/>
        <v>4978.7065901989999</v>
      </c>
      <c r="AB319" s="429">
        <f t="shared" si="115"/>
        <v>0.45422010676024083</v>
      </c>
      <c r="AC319" s="454">
        <f t="shared" si="116"/>
        <v>102.71381513909125</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84.313593202000007</v>
      </c>
      <c r="V320" s="475">
        <f t="shared" si="109"/>
        <v>650.53712003800001</v>
      </c>
      <c r="W320" s="460">
        <f t="shared" si="110"/>
        <v>427.72365375000004</v>
      </c>
      <c r="X320" s="476">
        <f t="shared" si="111"/>
        <v>987.45862204699995</v>
      </c>
      <c r="Y320" s="476">
        <f t="shared" si="112"/>
        <v>2386.7750949299998</v>
      </c>
      <c r="Z320" s="478">
        <f t="shared" si="113"/>
        <v>520.57146974400007</v>
      </c>
      <c r="AA320" s="465">
        <f t="shared" si="114"/>
        <v>5057.379553711</v>
      </c>
      <c r="AB320" s="429">
        <f t="shared" si="115"/>
        <v>0.46139764197710065</v>
      </c>
      <c r="AC320" s="454">
        <f t="shared" si="116"/>
        <v>102.1917126126334</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48.154403274000003</v>
      </c>
      <c r="V321" s="475">
        <f t="shared" si="109"/>
        <v>351.11230517999996</v>
      </c>
      <c r="W321" s="460">
        <f t="shared" si="110"/>
        <v>235.48167179999999</v>
      </c>
      <c r="X321" s="476">
        <f t="shared" si="111"/>
        <v>530.19490718199995</v>
      </c>
      <c r="Y321" s="476">
        <f t="shared" si="112"/>
        <v>1318.4493424319999</v>
      </c>
      <c r="Z321" s="478">
        <f t="shared" si="113"/>
        <v>494.91464670000005</v>
      </c>
      <c r="AA321" s="465">
        <f t="shared" si="114"/>
        <v>2978.3072765679999</v>
      </c>
      <c r="AB321" s="429">
        <f t="shared" si="115"/>
        <v>0.27171857280978012</v>
      </c>
      <c r="AC321" s="454">
        <f t="shared" si="116"/>
        <v>108.4962113302016</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43.519493080000004</v>
      </c>
      <c r="V322" s="475">
        <f t="shared" si="109"/>
        <v>358.04181730200003</v>
      </c>
      <c r="W322" s="460">
        <f t="shared" si="110"/>
        <v>231.73888744999999</v>
      </c>
      <c r="X322" s="476">
        <f t="shared" si="111"/>
        <v>484.34147616600001</v>
      </c>
      <c r="Y322" s="476">
        <f t="shared" si="112"/>
        <v>1269.576826686</v>
      </c>
      <c r="Z322" s="478">
        <f t="shared" si="113"/>
        <v>485.41217122800003</v>
      </c>
      <c r="AA322" s="465">
        <f t="shared" si="114"/>
        <v>2872.6306719120003</v>
      </c>
      <c r="AB322" s="429">
        <f t="shared" si="115"/>
        <v>0.26207742650415111</v>
      </c>
      <c r="AC322" s="454">
        <f t="shared" si="116"/>
        <v>109.70052939320871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55.646810785000007</v>
      </c>
      <c r="V323" s="475">
        <f t="shared" si="109"/>
        <v>410.81550387800002</v>
      </c>
      <c r="W323" s="460">
        <f t="shared" si="110"/>
        <v>299.18286254999998</v>
      </c>
      <c r="X323" s="476">
        <f t="shared" si="111"/>
        <v>724.74816048900004</v>
      </c>
      <c r="Y323" s="476">
        <f t="shared" si="112"/>
        <v>1709.0300286660001</v>
      </c>
      <c r="Z323" s="478">
        <f t="shared" si="113"/>
        <v>486.910475136</v>
      </c>
      <c r="AA323" s="465">
        <f t="shared" si="114"/>
        <v>3686.3338415040002</v>
      </c>
      <c r="AB323" s="429">
        <f t="shared" si="115"/>
        <v>0.33631364305300615</v>
      </c>
      <c r="AC323" s="454">
        <f t="shared" si="116"/>
        <v>105.20187562553241</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37.145453629000002</v>
      </c>
      <c r="V324" s="475">
        <f t="shared" si="109"/>
        <v>251.01845696199999</v>
      </c>
      <c r="W324" s="460">
        <f t="shared" si="110"/>
        <v>186.55930615</v>
      </c>
      <c r="X324" s="476">
        <f t="shared" si="111"/>
        <v>385.00913918099997</v>
      </c>
      <c r="Y324" s="476">
        <f t="shared" si="112"/>
        <v>1052.165056353</v>
      </c>
      <c r="Z324" s="478">
        <f t="shared" si="113"/>
        <v>377.369858808</v>
      </c>
      <c r="AA324" s="465">
        <f t="shared" si="114"/>
        <v>2289.2672710829997</v>
      </c>
      <c r="AB324" s="429">
        <f t="shared" si="115"/>
        <v>0.20885569483468661</v>
      </c>
      <c r="AC324" s="454">
        <f t="shared" si="116"/>
        <v>108.96879998553123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43.022246606000003</v>
      </c>
      <c r="V326" s="529">
        <f t="shared" si="109"/>
        <v>310.82119385199996</v>
      </c>
      <c r="W326" s="530">
        <f t="shared" si="110"/>
        <v>214.74252010000001</v>
      </c>
      <c r="X326" s="529">
        <f t="shared" si="111"/>
        <v>514.59534212599999</v>
      </c>
      <c r="Y326" s="529">
        <f t="shared" si="112"/>
        <v>1233.2902814490001</v>
      </c>
      <c r="Z326" s="530">
        <f t="shared" si="113"/>
        <v>368.85057451200004</v>
      </c>
      <c r="AA326" s="531">
        <f t="shared" si="114"/>
        <v>2685.3221586449999</v>
      </c>
      <c r="AB326" s="532">
        <f t="shared" si="115"/>
        <v>0.24498879286971992</v>
      </c>
      <c r="AC326" s="533">
        <f t="shared" si="116"/>
        <v>105.5354657258825</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70.127007577000001</v>
      </c>
      <c r="V327" s="475">
        <f t="shared" si="109"/>
        <v>561.08455618799997</v>
      </c>
      <c r="W327" s="460">
        <f t="shared" si="110"/>
        <v>338.63677674999997</v>
      </c>
      <c r="X327" s="476">
        <f t="shared" si="111"/>
        <v>822.731434917</v>
      </c>
      <c r="Y327" s="476">
        <f t="shared" si="112"/>
        <v>1845.7075096230001</v>
      </c>
      <c r="Z327" s="478">
        <f t="shared" si="113"/>
        <v>490.84258838400001</v>
      </c>
      <c r="AA327" s="465">
        <f t="shared" si="114"/>
        <v>4129.1298734390002</v>
      </c>
      <c r="AB327" s="429">
        <f t="shared" si="115"/>
        <v>0.37671105496204726</v>
      </c>
      <c r="AC327" s="454">
        <f t="shared" si="116"/>
        <v>102.93124226543979</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34.776125202000003</v>
      </c>
      <c r="V328" s="475">
        <f t="shared" si="109"/>
        <v>290.86914768600002</v>
      </c>
      <c r="W328" s="460">
        <f t="shared" si="110"/>
        <v>185.26877105</v>
      </c>
      <c r="X328" s="476">
        <f t="shared" si="111"/>
        <v>431.23607834700005</v>
      </c>
      <c r="Y328" s="476">
        <f t="shared" si="112"/>
        <v>978.30832443299994</v>
      </c>
      <c r="Z328" s="478">
        <f t="shared" si="113"/>
        <v>359.10523749599997</v>
      </c>
      <c r="AA328" s="465">
        <f t="shared" si="114"/>
        <v>2279.5636842140002</v>
      </c>
      <c r="AB328" s="429">
        <f t="shared" si="115"/>
        <v>0.20797041184326248</v>
      </c>
      <c r="AC328" s="454">
        <f t="shared" si="116"/>
        <v>107.16484082165844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51.181903505000001</v>
      </c>
      <c r="V329" s="475">
        <f t="shared" ref="V329:V392" si="130">IFERROR(V$5*I329,"")</f>
        <v>429.78064194000001</v>
      </c>
      <c r="W329" s="460">
        <f t="shared" ref="W329:W392" si="131">IFERROR(W$5*K329,"")</f>
        <v>267.36631944999999</v>
      </c>
      <c r="X329" s="476">
        <f t="shared" ref="X329:X392" si="132">IFERROR(X$5*M329,"")</f>
        <v>613.68856147899999</v>
      </c>
      <c r="Y329" s="476">
        <f t="shared" ref="Y329:Y392" si="133">IFERROR(Y$5*O329,"")</f>
        <v>1406.8145492849999</v>
      </c>
      <c r="Z329" s="478">
        <f t="shared" ref="Z329:Z392" si="134">IFERROR(Z$5*Q329,"")</f>
        <v>413.23742780399999</v>
      </c>
      <c r="AA329" s="465">
        <f t="shared" ref="AA329:AA392" si="135">IFERROR(SUM(U329:Z329),"")</f>
        <v>3182.0694034630001</v>
      </c>
      <c r="AB329" s="429">
        <f t="shared" ref="AB329:AB392" si="136">IF(OR(AA329="", AA329=0), "", AA329/$AA$5)</f>
        <v>0.29030831160140497</v>
      </c>
      <c r="AC329" s="454">
        <f t="shared" ref="AC329:AC392" si="137">IF(OR(AB329="", AB329=0), "", IF(AN329&gt;0, AB329/AN329*100, ""))</f>
        <v>104.30435788783072</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105.209892672</v>
      </c>
      <c r="V330" s="475">
        <f t="shared" si="130"/>
        <v>785.99375943400003</v>
      </c>
      <c r="W330" s="460">
        <f t="shared" si="131"/>
        <v>495.40963849999997</v>
      </c>
      <c r="X330" s="476">
        <f t="shared" si="132"/>
        <v>1186.5004611749998</v>
      </c>
      <c r="Y330" s="476">
        <f t="shared" si="133"/>
        <v>2658.080662674</v>
      </c>
      <c r="Z330" s="478">
        <f t="shared" si="134"/>
        <v>635.79031124400001</v>
      </c>
      <c r="AA330" s="465">
        <f t="shared" si="135"/>
        <v>5866.9847256989997</v>
      </c>
      <c r="AB330" s="429">
        <f t="shared" si="136"/>
        <v>0.53525998774737704</v>
      </c>
      <c r="AC330" s="454">
        <f t="shared" si="137"/>
        <v>101.43327376713805</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85.218576149</v>
      </c>
      <c r="V331" s="475">
        <f t="shared" si="130"/>
        <v>703.09651448400007</v>
      </c>
      <c r="W331" s="460">
        <f t="shared" si="131"/>
        <v>480.13941259999996</v>
      </c>
      <c r="X331" s="476">
        <f t="shared" si="132"/>
        <v>1143.742621804</v>
      </c>
      <c r="Y331" s="476">
        <f t="shared" si="133"/>
        <v>2706.3704579160003</v>
      </c>
      <c r="Z331" s="478">
        <f t="shared" si="134"/>
        <v>631.56404890800002</v>
      </c>
      <c r="AA331" s="465">
        <f t="shared" si="135"/>
        <v>5750.1316318609997</v>
      </c>
      <c r="AB331" s="429">
        <f t="shared" si="136"/>
        <v>0.52459918181379439</v>
      </c>
      <c r="AC331" s="454">
        <f t="shared" si="137"/>
        <v>103.39237122399916</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95.540287652000004</v>
      </c>
      <c r="V332" s="475">
        <f t="shared" si="130"/>
        <v>730.67534633600008</v>
      </c>
      <c r="W332" s="460">
        <f t="shared" si="131"/>
        <v>455.06258750000001</v>
      </c>
      <c r="X332" s="476">
        <f t="shared" si="132"/>
        <v>1057.7204112459999</v>
      </c>
      <c r="Y332" s="476">
        <f t="shared" si="133"/>
        <v>2399.3417431620001</v>
      </c>
      <c r="Z332" s="478">
        <f t="shared" si="134"/>
        <v>655.58739927599993</v>
      </c>
      <c r="AA332" s="465">
        <f t="shared" si="135"/>
        <v>5393.9277751720001</v>
      </c>
      <c r="AB332" s="429">
        <f t="shared" si="136"/>
        <v>0.49210179501614815</v>
      </c>
      <c r="AC332" s="454">
        <f t="shared" si="137"/>
        <v>102.75206686799973</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72.210619167000004</v>
      </c>
      <c r="V333" s="475">
        <f t="shared" si="130"/>
        <v>544.66550377200008</v>
      </c>
      <c r="W333" s="460">
        <f t="shared" si="131"/>
        <v>337.30914510000002</v>
      </c>
      <c r="X333" s="476">
        <f t="shared" si="132"/>
        <v>745.55331576000003</v>
      </c>
      <c r="Y333" s="476">
        <f t="shared" si="133"/>
        <v>1765.014484518</v>
      </c>
      <c r="Z333" s="478">
        <f t="shared" si="134"/>
        <v>523.02557862000003</v>
      </c>
      <c r="AA333" s="465">
        <f t="shared" si="135"/>
        <v>3987.7786469369998</v>
      </c>
      <c r="AB333" s="429">
        <f t="shared" si="136"/>
        <v>0.36381522187181825</v>
      </c>
      <c r="AC333" s="454">
        <f t="shared" si="137"/>
        <v>103.77685932564194</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57.591309434999992</v>
      </c>
      <c r="V334" s="475">
        <f t="shared" si="130"/>
        <v>415.90161893800001</v>
      </c>
      <c r="W334" s="460">
        <f t="shared" si="131"/>
        <v>274.93338674999995</v>
      </c>
      <c r="X334" s="476">
        <f t="shared" si="132"/>
        <v>630.07079413700001</v>
      </c>
      <c r="Y334" s="476">
        <f t="shared" si="133"/>
        <v>1448.564317971</v>
      </c>
      <c r="Z334" s="478">
        <f t="shared" si="134"/>
        <v>398.44759658400005</v>
      </c>
      <c r="AA334" s="465">
        <f t="shared" si="135"/>
        <v>3225.5090238150001</v>
      </c>
      <c r="AB334" s="429">
        <f t="shared" si="136"/>
        <v>0.29427141901423226</v>
      </c>
      <c r="AC334" s="454">
        <f t="shared" si="137"/>
        <v>102.84490459465493</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104.268573519</v>
      </c>
      <c r="V335" s="475">
        <f t="shared" si="130"/>
        <v>836.87434274600002</v>
      </c>
      <c r="W335" s="460">
        <f t="shared" si="131"/>
        <v>567.75678019999998</v>
      </c>
      <c r="X335" s="476">
        <f t="shared" si="132"/>
        <v>1379.7664702960001</v>
      </c>
      <c r="Y335" s="476">
        <f t="shared" si="133"/>
        <v>3244.8742748280001</v>
      </c>
      <c r="Z335" s="478">
        <f t="shared" si="134"/>
        <v>740.64707794800006</v>
      </c>
      <c r="AA335" s="465">
        <f t="shared" si="135"/>
        <v>6874.1875195370012</v>
      </c>
      <c r="AB335" s="429">
        <f t="shared" si="136"/>
        <v>0.62714966878359646</v>
      </c>
      <c r="AC335" s="454">
        <f t="shared" si="137"/>
        <v>103.06867075730943</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103.164650073</v>
      </c>
      <c r="V336" s="475">
        <f t="shared" si="130"/>
        <v>783.45306273000006</v>
      </c>
      <c r="W336" s="460">
        <f t="shared" si="131"/>
        <v>496.13824669999997</v>
      </c>
      <c r="X336" s="476">
        <f t="shared" si="132"/>
        <v>1136.364551589</v>
      </c>
      <c r="Y336" s="476">
        <f t="shared" si="133"/>
        <v>2577.042590517</v>
      </c>
      <c r="Z336" s="478">
        <f t="shared" si="134"/>
        <v>570.01211301599994</v>
      </c>
      <c r="AA336" s="465">
        <f t="shared" si="135"/>
        <v>5666.1752146249992</v>
      </c>
      <c r="AB336" s="429">
        <f t="shared" si="136"/>
        <v>0.51693962363151169</v>
      </c>
      <c r="AC336" s="454">
        <f t="shared" si="137"/>
        <v>100.61765689314552</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54.640686486</v>
      </c>
      <c r="V337" s="475">
        <f t="shared" si="130"/>
        <v>376.76489169799999</v>
      </c>
      <c r="W337" s="460">
        <f t="shared" si="131"/>
        <v>255.16647930000002</v>
      </c>
      <c r="X337" s="476">
        <f t="shared" si="132"/>
        <v>580.35781209499999</v>
      </c>
      <c r="Y337" s="476">
        <f t="shared" si="133"/>
        <v>1434.5590822230001</v>
      </c>
      <c r="Z337" s="478">
        <f t="shared" si="134"/>
        <v>497.74169952</v>
      </c>
      <c r="AA337" s="465">
        <f t="shared" si="135"/>
        <v>3199.2306513220001</v>
      </c>
      <c r="AB337" s="429">
        <f t="shared" si="136"/>
        <v>0.29187397603521575</v>
      </c>
      <c r="AC337" s="454">
        <f t="shared" si="137"/>
        <v>106.98065651543298</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64.726998699999996</v>
      </c>
      <c r="V338" s="475">
        <f t="shared" si="130"/>
        <v>550.34003361999999</v>
      </c>
      <c r="W338" s="460">
        <f t="shared" si="131"/>
        <v>356.36814485000002</v>
      </c>
      <c r="X338" s="476">
        <f t="shared" si="132"/>
        <v>837.01033127699998</v>
      </c>
      <c r="Y338" s="476">
        <f t="shared" si="133"/>
        <v>1959.9091111799999</v>
      </c>
      <c r="Z338" s="478">
        <f t="shared" si="134"/>
        <v>561.01946972400003</v>
      </c>
      <c r="AA338" s="465">
        <f t="shared" si="135"/>
        <v>4329.3740893510003</v>
      </c>
      <c r="AB338" s="429">
        <f t="shared" si="136"/>
        <v>0.39497984575777761</v>
      </c>
      <c r="AC338" s="454">
        <f t="shared" si="137"/>
        <v>105.05594529291923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84.843428115000009</v>
      </c>
      <c r="V339" s="475">
        <f t="shared" si="130"/>
        <v>640.864952442</v>
      </c>
      <c r="W339" s="460">
        <f t="shared" si="131"/>
        <v>450.30998735000003</v>
      </c>
      <c r="X339" s="476">
        <f t="shared" si="132"/>
        <v>1075.460948553</v>
      </c>
      <c r="Y339" s="476">
        <f t="shared" si="133"/>
        <v>2478.3888353699999</v>
      </c>
      <c r="Z339" s="478">
        <f t="shared" si="134"/>
        <v>631.22313592799992</v>
      </c>
      <c r="AA339" s="465">
        <f t="shared" si="135"/>
        <v>5361.0912877579995</v>
      </c>
      <c r="AB339" s="429">
        <f t="shared" si="136"/>
        <v>0.4891060384780585</v>
      </c>
      <c r="AC339" s="454">
        <f t="shared" si="137"/>
        <v>103.27963543588039</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49.007205436</v>
      </c>
      <c r="V340" s="475">
        <f t="shared" si="130"/>
        <v>366.24926340600001</v>
      </c>
      <c r="W340" s="460">
        <f t="shared" si="131"/>
        <v>241.62855465000001</v>
      </c>
      <c r="X340" s="476">
        <f t="shared" si="132"/>
        <v>539.81712660699998</v>
      </c>
      <c r="Y340" s="476">
        <f t="shared" si="133"/>
        <v>1309.7492324490001</v>
      </c>
      <c r="Z340" s="478">
        <f t="shared" si="134"/>
        <v>412.70328086400002</v>
      </c>
      <c r="AA340" s="465">
        <f t="shared" si="135"/>
        <v>2919.154663412</v>
      </c>
      <c r="AB340" s="429">
        <f t="shared" si="136"/>
        <v>0.26632192896742996</v>
      </c>
      <c r="AC340" s="454">
        <f t="shared" si="137"/>
        <v>105.51796687225028</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119.53132806000001</v>
      </c>
      <c r="V342" s="475">
        <f t="shared" si="130"/>
        <v>921.41234796000003</v>
      </c>
      <c r="W342" s="460">
        <f t="shared" si="131"/>
        <v>570.13274349999995</v>
      </c>
      <c r="X342" s="476">
        <f t="shared" si="132"/>
        <v>1359.2934442200001</v>
      </c>
      <c r="Y342" s="476">
        <f t="shared" si="133"/>
        <v>3064.158734697</v>
      </c>
      <c r="Z342" s="478">
        <f t="shared" si="134"/>
        <v>488.70184654799999</v>
      </c>
      <c r="AA342" s="465">
        <f t="shared" si="135"/>
        <v>6523.2304449849998</v>
      </c>
      <c r="AB342" s="429">
        <f t="shared" si="136"/>
        <v>0.59513095930891335</v>
      </c>
      <c r="AC342" s="454">
        <f t="shared" si="137"/>
        <v>98.547224327140654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111.646041814</v>
      </c>
      <c r="V343" s="475">
        <f t="shared" si="130"/>
        <v>846.42943852999997</v>
      </c>
      <c r="W343" s="460">
        <f t="shared" si="131"/>
        <v>536.71814649999999</v>
      </c>
      <c r="X343" s="476">
        <f t="shared" si="132"/>
        <v>1269.6230785180001</v>
      </c>
      <c r="Y343" s="476">
        <f t="shared" si="133"/>
        <v>2807.929583607</v>
      </c>
      <c r="Z343" s="478">
        <f t="shared" si="134"/>
        <v>519.35841377999998</v>
      </c>
      <c r="AA343" s="465">
        <f t="shared" si="135"/>
        <v>6091.7047027489998</v>
      </c>
      <c r="AB343" s="429">
        <f t="shared" si="136"/>
        <v>0.55576176468834959</v>
      </c>
      <c r="AC343" s="454">
        <f t="shared" si="137"/>
        <v>99.093871187234612</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45.384499986000002</v>
      </c>
      <c r="V344" s="475">
        <f t="shared" si="130"/>
        <v>288.58713400400001</v>
      </c>
      <c r="W344" s="460">
        <f t="shared" si="131"/>
        <v>215.37730629999999</v>
      </c>
      <c r="X344" s="476">
        <f t="shared" si="132"/>
        <v>533.42326903700007</v>
      </c>
      <c r="Y344" s="476">
        <f t="shared" si="133"/>
        <v>1270.730481453</v>
      </c>
      <c r="Z344" s="478">
        <f t="shared" si="134"/>
        <v>239.77638827999999</v>
      </c>
      <c r="AA344" s="465">
        <f t="shared" si="135"/>
        <v>2593.2790790600002</v>
      </c>
      <c r="AB344" s="429">
        <f t="shared" si="136"/>
        <v>0.23659146784599946</v>
      </c>
      <c r="AC344" s="454">
        <f t="shared" si="137"/>
        <v>100.80174406778737</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20.783801188000002</v>
      </c>
      <c r="V345" s="475">
        <f t="shared" si="130"/>
        <v>153.628372716</v>
      </c>
      <c r="W345" s="460">
        <f t="shared" si="131"/>
        <v>102.53082574999999</v>
      </c>
      <c r="X345" s="476">
        <f t="shared" si="132"/>
        <v>213.28653250600001</v>
      </c>
      <c r="Y345" s="476">
        <f t="shared" si="133"/>
        <v>444.68408088900003</v>
      </c>
      <c r="Z345" s="478">
        <f t="shared" si="134"/>
        <v>149.98759945200001</v>
      </c>
      <c r="AA345" s="465">
        <f t="shared" si="135"/>
        <v>1084.9012125010001</v>
      </c>
      <c r="AB345" s="429">
        <f t="shared" si="136"/>
        <v>9.8978306039686173E-2</v>
      </c>
      <c r="AC345" s="454">
        <f t="shared" si="137"/>
        <v>102.02892664832714</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13.805549977</v>
      </c>
      <c r="V346" s="475">
        <f t="shared" si="130"/>
        <v>98.366782045999997</v>
      </c>
      <c r="W346" s="460">
        <f t="shared" si="131"/>
        <v>67.321364299999999</v>
      </c>
      <c r="X346" s="476">
        <f t="shared" si="132"/>
        <v>182.11532102499999</v>
      </c>
      <c r="Y346" s="476">
        <f t="shared" si="133"/>
        <v>447.49702563</v>
      </c>
      <c r="Z346" s="478">
        <f t="shared" si="134"/>
        <v>85.075826219999996</v>
      </c>
      <c r="AA346" s="465">
        <f t="shared" si="135"/>
        <v>894.18186919799996</v>
      </c>
      <c r="AB346" s="429">
        <f t="shared" si="136"/>
        <v>8.1578493677401692E-2</v>
      </c>
      <c r="AC346" s="454">
        <f t="shared" si="137"/>
        <v>102.79931661663271</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15.306464094999999</v>
      </c>
      <c r="V347" s="475">
        <f t="shared" si="130"/>
        <v>110.80675658000001</v>
      </c>
      <c r="W347" s="460">
        <f t="shared" si="131"/>
        <v>73.071059749999989</v>
      </c>
      <c r="X347" s="476">
        <f t="shared" si="132"/>
        <v>174.062956015</v>
      </c>
      <c r="Y347" s="476">
        <f t="shared" si="133"/>
        <v>382.35393475499995</v>
      </c>
      <c r="Z347" s="478">
        <f t="shared" si="134"/>
        <v>127.50440277600001</v>
      </c>
      <c r="AA347" s="465">
        <f t="shared" si="135"/>
        <v>883.10557397100001</v>
      </c>
      <c r="AB347" s="429">
        <f t="shared" si="136"/>
        <v>8.056797499963507E-2</v>
      </c>
      <c r="AC347" s="454">
        <f t="shared" si="137"/>
        <v>104.56908577997464</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9.8877072290000001</v>
      </c>
      <c r="V348" s="475">
        <f t="shared" si="130"/>
        <v>69.467887970000007</v>
      </c>
      <c r="W348" s="460">
        <f t="shared" si="131"/>
        <v>39.648442849999995</v>
      </c>
      <c r="X348" s="476">
        <f t="shared" si="132"/>
        <v>102.48098466500001</v>
      </c>
      <c r="Y348" s="476">
        <f t="shared" si="133"/>
        <v>225.113996805</v>
      </c>
      <c r="Z348" s="478">
        <f t="shared" si="134"/>
        <v>67.395045203999999</v>
      </c>
      <c r="AA348" s="465">
        <f t="shared" si="135"/>
        <v>513.99406472300006</v>
      </c>
      <c r="AB348" s="429">
        <f t="shared" si="136"/>
        <v>4.6892990121613E-2</v>
      </c>
      <c r="AC348" s="454">
        <f t="shared" si="137"/>
        <v>103.13075872603743</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4.533946748</v>
      </c>
      <c r="V349" s="475">
        <f t="shared" si="130"/>
        <v>41.446320708000002</v>
      </c>
      <c r="W349" s="460">
        <f t="shared" si="131"/>
        <v>25.6675389</v>
      </c>
      <c r="X349" s="476">
        <f t="shared" si="132"/>
        <v>61.142779505999997</v>
      </c>
      <c r="Y349" s="476">
        <f t="shared" si="133"/>
        <v>134.308774602</v>
      </c>
      <c r="Z349" s="478">
        <f t="shared" si="134"/>
        <v>64.441114020000001</v>
      </c>
      <c r="AA349" s="465">
        <f t="shared" si="135"/>
        <v>331.54047448400001</v>
      </c>
      <c r="AB349" s="429">
        <f t="shared" si="136"/>
        <v>3.0247283503694919E-2</v>
      </c>
      <c r="AC349" s="454">
        <f t="shared" si="137"/>
        <v>111.40349202115884</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64.061237433999992</v>
      </c>
      <c r="V350" s="475">
        <f t="shared" si="130"/>
        <v>474.76326216800004</v>
      </c>
      <c r="W350" s="460">
        <f t="shared" si="131"/>
        <v>282.3286114</v>
      </c>
      <c r="X350" s="476">
        <f t="shared" si="132"/>
        <v>665.924129988</v>
      </c>
      <c r="Y350" s="476">
        <f t="shared" si="133"/>
        <v>1480.1057205929999</v>
      </c>
      <c r="Z350" s="478">
        <f t="shared" si="134"/>
        <v>249.88490366399998</v>
      </c>
      <c r="AA350" s="465">
        <f t="shared" si="135"/>
        <v>3217.0678652470001</v>
      </c>
      <c r="AB350" s="429">
        <f t="shared" si="136"/>
        <v>0.29350131057814072</v>
      </c>
      <c r="AC350" s="454">
        <f t="shared" si="137"/>
        <v>98.027804662206037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11.079638226</v>
      </c>
      <c r="V351" s="475">
        <f t="shared" si="130"/>
        <v>78.164552751999992</v>
      </c>
      <c r="W351" s="460">
        <f t="shared" si="131"/>
        <v>46.239892449999999</v>
      </c>
      <c r="X351" s="476">
        <f t="shared" si="132"/>
        <v>119.379443831</v>
      </c>
      <c r="Y351" s="476">
        <f t="shared" si="133"/>
        <v>307.61788264500001</v>
      </c>
      <c r="Z351" s="478">
        <f t="shared" si="134"/>
        <v>109.577619864</v>
      </c>
      <c r="AA351" s="465">
        <f t="shared" si="135"/>
        <v>672.05902976799996</v>
      </c>
      <c r="AB351" s="429">
        <f t="shared" si="136"/>
        <v>6.1313660228811233E-2</v>
      </c>
      <c r="AC351" s="454">
        <f t="shared" si="137"/>
        <v>109.2976503880881</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81.289733278</v>
      </c>
      <c r="V352" s="475">
        <f t="shared" si="130"/>
        <v>610.63472891200001</v>
      </c>
      <c r="W352" s="460">
        <f t="shared" si="131"/>
        <v>380.17839574999999</v>
      </c>
      <c r="X352" s="476">
        <f t="shared" si="132"/>
        <v>879.82570742300004</v>
      </c>
      <c r="Y352" s="476">
        <f t="shared" si="133"/>
        <v>1978.790897928</v>
      </c>
      <c r="Z352" s="478">
        <f t="shared" si="134"/>
        <v>417.335021316</v>
      </c>
      <c r="AA352" s="465">
        <f t="shared" si="135"/>
        <v>4348.0544846069997</v>
      </c>
      <c r="AB352" s="429">
        <f t="shared" si="136"/>
        <v>0.39668410588513819</v>
      </c>
      <c r="AC352" s="454">
        <f t="shared" si="137"/>
        <v>100.00132351030979</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11.059174658</v>
      </c>
      <c r="V353" s="475">
        <f t="shared" si="130"/>
        <v>76.310976065999995</v>
      </c>
      <c r="W353" s="460">
        <f t="shared" si="131"/>
        <v>45.696805950000005</v>
      </c>
      <c r="X353" s="476">
        <f t="shared" si="132"/>
        <v>112.57610093699999</v>
      </c>
      <c r="Y353" s="476">
        <f t="shared" si="133"/>
        <v>247.28934942899997</v>
      </c>
      <c r="Z353" s="478">
        <f t="shared" si="134"/>
        <v>52.314514271999997</v>
      </c>
      <c r="AA353" s="465">
        <f t="shared" si="135"/>
        <v>545.24692131200004</v>
      </c>
      <c r="AB353" s="429">
        <f t="shared" si="136"/>
        <v>4.974426797846912E-2</v>
      </c>
      <c r="AC353" s="454">
        <f t="shared" si="137"/>
        <v>99.382002323889679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7.9745098859999999</v>
      </c>
      <c r="V354" s="475">
        <f t="shared" si="130"/>
        <v>64.499883240000003</v>
      </c>
      <c r="W354" s="460">
        <f t="shared" si="131"/>
        <v>38.069268300000005</v>
      </c>
      <c r="X354" s="476">
        <f t="shared" si="132"/>
        <v>80.079393780999993</v>
      </c>
      <c r="Y354" s="476">
        <f t="shared" si="133"/>
        <v>193.30153052400001</v>
      </c>
      <c r="Z354" s="478">
        <f t="shared" si="134"/>
        <v>82.443719520000002</v>
      </c>
      <c r="AA354" s="465">
        <f t="shared" si="135"/>
        <v>466.36830525099998</v>
      </c>
      <c r="AB354" s="429">
        <f t="shared" si="136"/>
        <v>4.2547970554785146E-2</v>
      </c>
      <c r="AC354" s="454">
        <f t="shared" si="137"/>
        <v>108.71910637508554</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49.553256261999998</v>
      </c>
      <c r="V355" s="475">
        <f t="shared" si="130"/>
        <v>359.50392025600001</v>
      </c>
      <c r="W355" s="460">
        <f t="shared" si="131"/>
        <v>251.88288979999999</v>
      </c>
      <c r="X355" s="476">
        <f t="shared" si="132"/>
        <v>604.00751763199992</v>
      </c>
      <c r="Y355" s="476">
        <f t="shared" si="133"/>
        <v>1334.4195995670002</v>
      </c>
      <c r="Z355" s="478">
        <f t="shared" si="134"/>
        <v>386.94903174000001</v>
      </c>
      <c r="AA355" s="465">
        <f t="shared" si="135"/>
        <v>2986.3162152569998</v>
      </c>
      <c r="AB355" s="429">
        <f t="shared" si="136"/>
        <v>0.27244924872338289</v>
      </c>
      <c r="AC355" s="454">
        <f t="shared" si="137"/>
        <v>103.50367733345477</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20.251435990000001</v>
      </c>
      <c r="V356" s="475">
        <f t="shared" si="130"/>
        <v>167.843511992</v>
      </c>
      <c r="W356" s="460">
        <f t="shared" si="131"/>
        <v>109.7770543</v>
      </c>
      <c r="X356" s="476">
        <f t="shared" si="132"/>
        <v>293.08233844200004</v>
      </c>
      <c r="Y356" s="476">
        <f t="shared" si="133"/>
        <v>660.75167293800007</v>
      </c>
      <c r="Z356" s="478">
        <f t="shared" si="134"/>
        <v>125.562804984</v>
      </c>
      <c r="AA356" s="465">
        <f t="shared" si="135"/>
        <v>1377.2688186460002</v>
      </c>
      <c r="AB356" s="429">
        <f t="shared" si="136"/>
        <v>0.12565174880448865</v>
      </c>
      <c r="AC356" s="454">
        <f t="shared" si="137"/>
        <v>101.708677702171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2.2490390959999997</v>
      </c>
      <c r="V357" s="475">
        <f t="shared" si="130"/>
        <v>17.336813935999999</v>
      </c>
      <c r="W357" s="460">
        <f t="shared" si="131"/>
        <v>10.736618799999999</v>
      </c>
      <c r="X357" s="476">
        <f t="shared" si="132"/>
        <v>21.105640937</v>
      </c>
      <c r="Y357" s="476">
        <f t="shared" si="133"/>
        <v>57.601308398999997</v>
      </c>
      <c r="Z357" s="478">
        <f t="shared" si="134"/>
        <v>20.366449092</v>
      </c>
      <c r="AA357" s="465">
        <f t="shared" si="135"/>
        <v>129.39587026000001</v>
      </c>
      <c r="AB357" s="429">
        <f t="shared" si="136"/>
        <v>1.180511543289846E-2</v>
      </c>
      <c r="AC357" s="454">
        <f t="shared" si="137"/>
        <v>107.80766660588841</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11.063996627</v>
      </c>
      <c r="V358" s="475">
        <f t="shared" si="130"/>
        <v>57.570846657999994</v>
      </c>
      <c r="W358" s="460">
        <f t="shared" si="131"/>
        <v>45.275388800000002</v>
      </c>
      <c r="X358" s="476">
        <f t="shared" si="132"/>
        <v>108.86023456999999</v>
      </c>
      <c r="Y358" s="476">
        <f t="shared" si="133"/>
        <v>239.12692268999999</v>
      </c>
      <c r="Z358" s="478">
        <f t="shared" si="134"/>
        <v>82.542400487999998</v>
      </c>
      <c r="AA358" s="465">
        <f t="shared" si="135"/>
        <v>544.43978983299996</v>
      </c>
      <c r="AB358" s="429">
        <f t="shared" si="136"/>
        <v>4.967063131402244E-2</v>
      </c>
      <c r="AC358" s="454">
        <f t="shared" si="137"/>
        <v>103.58268675283935</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7.5827688340000003</v>
      </c>
      <c r="V359" s="475">
        <f t="shared" si="130"/>
        <v>49.763622687999998</v>
      </c>
      <c r="W359" s="460">
        <f t="shared" si="131"/>
        <v>35.73203745</v>
      </c>
      <c r="X359" s="476">
        <f t="shared" si="132"/>
        <v>74.395559250000005</v>
      </c>
      <c r="Y359" s="476">
        <f t="shared" si="133"/>
        <v>192.66282164699999</v>
      </c>
      <c r="Z359" s="478">
        <f t="shared" si="134"/>
        <v>88.096742531999993</v>
      </c>
      <c r="AA359" s="465">
        <f t="shared" si="135"/>
        <v>448.233552401</v>
      </c>
      <c r="AB359" s="429">
        <f t="shared" si="136"/>
        <v>4.0893490776480246E-2</v>
      </c>
      <c r="AC359" s="454">
        <f t="shared" si="137"/>
        <v>111.21812303644052</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8.7740029330000002</v>
      </c>
      <c r="V360" s="475">
        <f t="shared" si="130"/>
        <v>86.193870775999997</v>
      </c>
      <c r="W360" s="460">
        <f t="shared" si="131"/>
        <v>54.874910800000002</v>
      </c>
      <c r="X360" s="476">
        <f t="shared" si="132"/>
        <v>133.76165971899999</v>
      </c>
      <c r="Y360" s="476">
        <f t="shared" si="133"/>
        <v>310.14631717200001</v>
      </c>
      <c r="Z360" s="478">
        <f t="shared" si="134"/>
        <v>123.48576594000001</v>
      </c>
      <c r="AA360" s="465">
        <f t="shared" si="135"/>
        <v>717.23652734000007</v>
      </c>
      <c r="AB360" s="429">
        <f t="shared" si="136"/>
        <v>6.5435318615089874E-2</v>
      </c>
      <c r="AC360" s="454">
        <f t="shared" si="137"/>
        <v>110.56972330572523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35.741470819</v>
      </c>
      <c r="V361" s="475">
        <f t="shared" si="130"/>
        <v>280.28808969200003</v>
      </c>
      <c r="W361" s="460">
        <f t="shared" si="131"/>
        <v>155.64298875</v>
      </c>
      <c r="X361" s="476">
        <f t="shared" si="132"/>
        <v>348.08198493699996</v>
      </c>
      <c r="Y361" s="476">
        <f t="shared" si="133"/>
        <v>679.60109350499999</v>
      </c>
      <c r="Z361" s="478">
        <f t="shared" si="134"/>
        <v>166.296669912</v>
      </c>
      <c r="AA361" s="465">
        <f t="shared" si="135"/>
        <v>1665.6522976149997</v>
      </c>
      <c r="AB361" s="429">
        <f t="shared" si="136"/>
        <v>0.15196170948043058</v>
      </c>
      <c r="AC361" s="454">
        <f t="shared" si="137"/>
        <v>97.797954463523055</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11.309405218</v>
      </c>
      <c r="V362" s="475">
        <f t="shared" si="130"/>
        <v>84.594754010000003</v>
      </c>
      <c r="W362" s="460">
        <f t="shared" si="131"/>
        <v>52.049570899999999</v>
      </c>
      <c r="X362" s="476">
        <f t="shared" si="132"/>
        <v>128.26111460999999</v>
      </c>
      <c r="Y362" s="476">
        <f t="shared" si="133"/>
        <v>282.507805722</v>
      </c>
      <c r="Z362" s="478">
        <f t="shared" si="134"/>
        <v>103.171422888</v>
      </c>
      <c r="AA362" s="465">
        <f t="shared" si="135"/>
        <v>661.89407334800012</v>
      </c>
      <c r="AB362" s="429">
        <f t="shared" si="136"/>
        <v>6.0386285315938336E-2</v>
      </c>
      <c r="AC362" s="454">
        <f t="shared" si="137"/>
        <v>106.0780452540216</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10.029867854000001</v>
      </c>
      <c r="V363" s="475">
        <f t="shared" si="130"/>
        <v>64.278850714000001</v>
      </c>
      <c r="W363" s="460">
        <f t="shared" si="131"/>
        <v>41.784701200000001</v>
      </c>
      <c r="X363" s="476">
        <f t="shared" si="132"/>
        <v>97.563218630999998</v>
      </c>
      <c r="Y363" s="476">
        <f t="shared" si="133"/>
        <v>218.643947016</v>
      </c>
      <c r="Z363" s="478">
        <f t="shared" si="134"/>
        <v>79.141792859999995</v>
      </c>
      <c r="AA363" s="465">
        <f t="shared" si="135"/>
        <v>511.44237827500001</v>
      </c>
      <c r="AB363" s="429">
        <f t="shared" si="136"/>
        <v>4.6660193255633614E-2</v>
      </c>
      <c r="AC363" s="454">
        <f t="shared" si="137"/>
        <v>104.70672498991316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21.904971764999999</v>
      </c>
      <c r="V364" s="475">
        <f t="shared" si="130"/>
        <v>153.39964718000002</v>
      </c>
      <c r="W364" s="460">
        <f t="shared" si="131"/>
        <v>114.3820786</v>
      </c>
      <c r="X364" s="476">
        <f t="shared" si="132"/>
        <v>288.29021190500004</v>
      </c>
      <c r="Y364" s="476">
        <f t="shared" si="133"/>
        <v>649.49077218899993</v>
      </c>
      <c r="Z364" s="478">
        <f t="shared" si="134"/>
        <v>127.883388348</v>
      </c>
      <c r="AA364" s="465">
        <f t="shared" si="135"/>
        <v>1355.3510699869998</v>
      </c>
      <c r="AB364" s="429">
        <f t="shared" si="136"/>
        <v>0.12365213666517652</v>
      </c>
      <c r="AC364" s="454">
        <f t="shared" si="137"/>
        <v>100.8940534810866</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59.150403192999995</v>
      </c>
      <c r="V365" s="475">
        <f t="shared" si="130"/>
        <v>412.894060072</v>
      </c>
      <c r="W365" s="460">
        <f t="shared" si="131"/>
        <v>313.93366550000002</v>
      </c>
      <c r="X365" s="476">
        <f t="shared" si="132"/>
        <v>801.49309844900006</v>
      </c>
      <c r="Y365" s="476">
        <f t="shared" si="133"/>
        <v>1867.260204729</v>
      </c>
      <c r="Z365" s="478">
        <f t="shared" si="134"/>
        <v>294.66979030800002</v>
      </c>
      <c r="AA365" s="465">
        <f t="shared" si="135"/>
        <v>3749.4012222509996</v>
      </c>
      <c r="AB365" s="429">
        <f t="shared" si="136"/>
        <v>0.34206744113228715</v>
      </c>
      <c r="AC365" s="454">
        <f t="shared" si="137"/>
        <v>100.15211823903216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36.517154511000001</v>
      </c>
      <c r="V366" s="475">
        <f t="shared" si="130"/>
        <v>220.79003281399997</v>
      </c>
      <c r="W366" s="460">
        <f t="shared" si="131"/>
        <v>188.6629111</v>
      </c>
      <c r="X366" s="476">
        <f t="shared" si="132"/>
        <v>468.70748182799997</v>
      </c>
      <c r="Y366" s="476">
        <f t="shared" si="133"/>
        <v>1103.846709054</v>
      </c>
      <c r="Z366" s="478">
        <f t="shared" si="134"/>
        <v>207.33060967200001</v>
      </c>
      <c r="AA366" s="465">
        <f t="shared" si="135"/>
        <v>2225.8548989789997</v>
      </c>
      <c r="AB366" s="429">
        <f t="shared" si="136"/>
        <v>0.20307042231356626</v>
      </c>
      <c r="AC366" s="454">
        <f t="shared" si="137"/>
        <v>100.96306743368247</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30.341019167000002</v>
      </c>
      <c r="V367" s="475">
        <f t="shared" si="130"/>
        <v>233.88504222200001</v>
      </c>
      <c r="W367" s="460">
        <f t="shared" si="131"/>
        <v>136.62433835000002</v>
      </c>
      <c r="X367" s="476">
        <f t="shared" si="132"/>
        <v>347.984483582</v>
      </c>
      <c r="Y367" s="476">
        <f t="shared" si="133"/>
        <v>757.91560944300011</v>
      </c>
      <c r="Z367" s="478">
        <f t="shared" si="134"/>
        <v>159.17600005200001</v>
      </c>
      <c r="AA367" s="465">
        <f t="shared" si="135"/>
        <v>1665.9264928160003</v>
      </c>
      <c r="AB367" s="429">
        <f t="shared" si="136"/>
        <v>0.15198672500830218</v>
      </c>
      <c r="AC367" s="454">
        <f t="shared" si="137"/>
        <v>100.26391944496645</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19.726846120000001</v>
      </c>
      <c r="V368" s="475">
        <f t="shared" si="130"/>
        <v>143.45495221199999</v>
      </c>
      <c r="W368" s="460">
        <f t="shared" si="131"/>
        <v>86.503579049999999</v>
      </c>
      <c r="X368" s="476">
        <f t="shared" si="132"/>
        <v>236.26869151399998</v>
      </c>
      <c r="Y368" s="476">
        <f t="shared" si="133"/>
        <v>517.24101064199999</v>
      </c>
      <c r="Z368" s="478">
        <f t="shared" si="134"/>
        <v>103.80571030799999</v>
      </c>
      <c r="AA368" s="465">
        <f t="shared" si="135"/>
        <v>1107.0007898459999</v>
      </c>
      <c r="AB368" s="429">
        <f t="shared" si="136"/>
        <v>0.10099450687400784</v>
      </c>
      <c r="AC368" s="454">
        <f t="shared" si="137"/>
        <v>100.50203069838986</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8.3682162620000007</v>
      </c>
      <c r="V369" s="475">
        <f t="shared" si="130"/>
        <v>67.857596013999995</v>
      </c>
      <c r="W369" s="460">
        <f t="shared" si="131"/>
        <v>39.948771100000002</v>
      </c>
      <c r="X369" s="476">
        <f t="shared" si="132"/>
        <v>95.162177893999996</v>
      </c>
      <c r="Y369" s="476">
        <f t="shared" si="133"/>
        <v>191.54525633999998</v>
      </c>
      <c r="Z369" s="478">
        <f t="shared" si="134"/>
        <v>65.544462288000005</v>
      </c>
      <c r="AA369" s="465">
        <f t="shared" si="135"/>
        <v>468.42647989800003</v>
      </c>
      <c r="AB369" s="429">
        <f t="shared" si="136"/>
        <v>4.2735743079828484E-2</v>
      </c>
      <c r="AC369" s="454">
        <f t="shared" si="137"/>
        <v>103.14351013477237</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16.769002854</v>
      </c>
      <c r="V370" s="475">
        <f t="shared" si="130"/>
        <v>115.107074004</v>
      </c>
      <c r="W370" s="460">
        <f t="shared" si="131"/>
        <v>68.619856600000006</v>
      </c>
      <c r="X370" s="476">
        <f t="shared" si="132"/>
        <v>163.45972156400001</v>
      </c>
      <c r="Y370" s="476">
        <f t="shared" si="133"/>
        <v>330.78812126700001</v>
      </c>
      <c r="Z370" s="478">
        <f t="shared" si="134"/>
        <v>75.409610831999998</v>
      </c>
      <c r="AA370" s="465">
        <f t="shared" si="135"/>
        <v>770.15338712100004</v>
      </c>
      <c r="AB370" s="429">
        <f t="shared" si="136"/>
        <v>7.0263058764802488E-2</v>
      </c>
      <c r="AC370" s="454">
        <f t="shared" si="137"/>
        <v>97.919248662421452</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46.750646926000002</v>
      </c>
      <c r="V371" s="475">
        <f t="shared" si="130"/>
        <v>371.61910403799999</v>
      </c>
      <c r="W371" s="460">
        <f t="shared" si="131"/>
        <v>223.1814803</v>
      </c>
      <c r="X371" s="476">
        <f t="shared" si="132"/>
        <v>531.64177886200002</v>
      </c>
      <c r="Y371" s="476">
        <f t="shared" si="133"/>
        <v>1167.826461654</v>
      </c>
      <c r="Z371" s="478">
        <f t="shared" si="134"/>
        <v>196.05570721199999</v>
      </c>
      <c r="AA371" s="465">
        <f t="shared" si="135"/>
        <v>2537.075178992</v>
      </c>
      <c r="AB371" s="429">
        <f t="shared" si="136"/>
        <v>0.23146384262311834</v>
      </c>
      <c r="AC371" s="454">
        <f t="shared" si="137"/>
        <v>98.461322810008596</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23.253153581999999</v>
      </c>
      <c r="V372" s="475">
        <f t="shared" si="130"/>
        <v>158.256915518</v>
      </c>
      <c r="W372" s="460">
        <f t="shared" si="131"/>
        <v>112.94421275000001</v>
      </c>
      <c r="X372" s="476">
        <f t="shared" si="132"/>
        <v>269.045003635</v>
      </c>
      <c r="Y372" s="476">
        <f t="shared" si="133"/>
        <v>639.73775966699998</v>
      </c>
      <c r="Z372" s="478">
        <f t="shared" si="134"/>
        <v>126.405904932</v>
      </c>
      <c r="AA372" s="465">
        <f t="shared" si="135"/>
        <v>1329.6429500839999</v>
      </c>
      <c r="AB372" s="429">
        <f t="shared" si="136"/>
        <v>0.12130671928510171</v>
      </c>
      <c r="AC372" s="454">
        <f t="shared" si="137"/>
        <v>100.92947987880767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9.6069908640000001</v>
      </c>
      <c r="V373" s="475">
        <f t="shared" si="130"/>
        <v>70.473211743999997</v>
      </c>
      <c r="W373" s="460">
        <f t="shared" si="131"/>
        <v>45.862519200000001</v>
      </c>
      <c r="X373" s="476">
        <f t="shared" si="132"/>
        <v>100.150945553</v>
      </c>
      <c r="Y373" s="476">
        <f t="shared" si="133"/>
        <v>270.01282439699997</v>
      </c>
      <c r="Z373" s="478">
        <f t="shared" si="134"/>
        <v>55.805053104000002</v>
      </c>
      <c r="AA373" s="465">
        <f t="shared" si="135"/>
        <v>551.91154486199991</v>
      </c>
      <c r="AB373" s="429">
        <f t="shared" si="136"/>
        <v>5.035229859155186E-2</v>
      </c>
      <c r="AC373" s="454">
        <f t="shared" si="137"/>
        <v>102.84983483136934</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18.962247523999999</v>
      </c>
      <c r="V374" s="475">
        <f t="shared" si="130"/>
        <v>115.221912312</v>
      </c>
      <c r="W374" s="460">
        <f t="shared" si="131"/>
        <v>83.097024399999995</v>
      </c>
      <c r="X374" s="476">
        <f t="shared" si="132"/>
        <v>198.93741751900001</v>
      </c>
      <c r="Y374" s="476">
        <f t="shared" si="133"/>
        <v>424.73438415300001</v>
      </c>
      <c r="Z374" s="478">
        <f t="shared" si="134"/>
        <v>130.00506883200001</v>
      </c>
      <c r="AA374" s="465">
        <f t="shared" si="135"/>
        <v>970.95805474000008</v>
      </c>
      <c r="AB374" s="429">
        <f t="shared" si="136"/>
        <v>8.8582980999908773E-2</v>
      </c>
      <c r="AC374" s="454">
        <f t="shared" si="137"/>
        <v>102.12974395711802</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15.103667573000001</v>
      </c>
      <c r="V375" s="475">
        <f t="shared" si="130"/>
        <v>117.496209974</v>
      </c>
      <c r="W375" s="460">
        <f t="shared" si="131"/>
        <v>64.320428300000003</v>
      </c>
      <c r="X375" s="476">
        <f t="shared" si="132"/>
        <v>173.33371784299999</v>
      </c>
      <c r="Y375" s="476">
        <f t="shared" si="133"/>
        <v>428.492161893</v>
      </c>
      <c r="Z375" s="478">
        <f t="shared" si="134"/>
        <v>79.964826083999995</v>
      </c>
      <c r="AA375" s="465">
        <f t="shared" si="135"/>
        <v>878.71101166699998</v>
      </c>
      <c r="AB375" s="429">
        <f t="shared" si="136"/>
        <v>8.0167047866709237E-2</v>
      </c>
      <c r="AC375" s="454">
        <f t="shared" si="137"/>
        <v>102.14144058553325</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14.776368094</v>
      </c>
      <c r="V376" s="475">
        <f t="shared" si="130"/>
        <v>100.41814809</v>
      </c>
      <c r="W376" s="460">
        <f t="shared" si="131"/>
        <v>76.990778750000004</v>
      </c>
      <c r="X376" s="476">
        <f t="shared" si="132"/>
        <v>224.83931949400002</v>
      </c>
      <c r="Y376" s="476">
        <f t="shared" si="133"/>
        <v>613.43168499900003</v>
      </c>
      <c r="Z376" s="478">
        <f t="shared" si="134"/>
        <v>102.128580684</v>
      </c>
      <c r="AA376" s="465">
        <f t="shared" si="135"/>
        <v>1132.5848801110001</v>
      </c>
      <c r="AB376" s="429">
        <f t="shared" si="136"/>
        <v>0.10332860871371226</v>
      </c>
      <c r="AC376" s="454">
        <f t="shared" si="137"/>
        <v>104.9416414213004</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40.226740575000001</v>
      </c>
      <c r="V377" s="475">
        <f t="shared" si="130"/>
        <v>310.87885384399999</v>
      </c>
      <c r="W377" s="460">
        <f t="shared" si="131"/>
        <v>146.3531582</v>
      </c>
      <c r="X377" s="476">
        <f t="shared" si="132"/>
        <v>309.43761650699997</v>
      </c>
      <c r="Y377" s="476">
        <f t="shared" si="133"/>
        <v>632.06320675200004</v>
      </c>
      <c r="Z377" s="478">
        <f t="shared" si="134"/>
        <v>160.834418064</v>
      </c>
      <c r="AA377" s="465">
        <f t="shared" si="135"/>
        <v>1599.793993942</v>
      </c>
      <c r="AB377" s="429">
        <f t="shared" si="136"/>
        <v>0.14595328838080468</v>
      </c>
      <c r="AC377" s="454">
        <f t="shared" si="137"/>
        <v>97.206052234910302</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6.9073674110000001</v>
      </c>
      <c r="V378" s="475">
        <f t="shared" si="130"/>
        <v>34.971288299999998</v>
      </c>
      <c r="W378" s="460">
        <f t="shared" si="131"/>
        <v>31.939330600000002</v>
      </c>
      <c r="X378" s="476">
        <f t="shared" si="132"/>
        <v>71.759754893000007</v>
      </c>
      <c r="Y378" s="476">
        <f t="shared" si="133"/>
        <v>183.23416190400002</v>
      </c>
      <c r="Z378" s="478">
        <f t="shared" si="134"/>
        <v>52.977254868000003</v>
      </c>
      <c r="AA378" s="465">
        <f t="shared" si="135"/>
        <v>381.78915797600001</v>
      </c>
      <c r="AB378" s="429">
        <f t="shared" si="136"/>
        <v>3.4831599121977926E-2</v>
      </c>
      <c r="AC378" s="454">
        <f t="shared" si="137"/>
        <v>104.77953943628155</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27.581439402000001</v>
      </c>
      <c r="V379" s="475">
        <f t="shared" si="130"/>
        <v>178.431403956</v>
      </c>
      <c r="W379" s="460">
        <f t="shared" si="131"/>
        <v>130.6229252</v>
      </c>
      <c r="X379" s="476">
        <f t="shared" si="132"/>
        <v>369.87781145500003</v>
      </c>
      <c r="Y379" s="476">
        <f t="shared" si="133"/>
        <v>870.79029202799995</v>
      </c>
      <c r="Z379" s="478">
        <f t="shared" si="134"/>
        <v>145.27118329199999</v>
      </c>
      <c r="AA379" s="465">
        <f t="shared" si="135"/>
        <v>1722.5750553329999</v>
      </c>
      <c r="AB379" s="429">
        <f t="shared" si="136"/>
        <v>0.15715491792108383</v>
      </c>
      <c r="AC379" s="454">
        <f t="shared" si="137"/>
        <v>101.13739035787874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33.143016578000001</v>
      </c>
      <c r="V380" s="475">
        <f t="shared" si="130"/>
        <v>191.21245725399999</v>
      </c>
      <c r="W380" s="460">
        <f t="shared" si="131"/>
        <v>130.84910024999999</v>
      </c>
      <c r="X380" s="476">
        <f t="shared" si="132"/>
        <v>308.99855829900002</v>
      </c>
      <c r="Y380" s="476">
        <f t="shared" si="133"/>
        <v>643.32363525599999</v>
      </c>
      <c r="Z380" s="478">
        <f t="shared" si="134"/>
        <v>214.87476038400001</v>
      </c>
      <c r="AA380" s="465">
        <f t="shared" si="135"/>
        <v>1522.4015280209999</v>
      </c>
      <c r="AB380" s="429">
        <f t="shared" si="136"/>
        <v>0.13889257622671289</v>
      </c>
      <c r="AC380" s="454">
        <f t="shared" si="137"/>
        <v>101.58000030517842</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36.861626496</v>
      </c>
      <c r="V381" s="475">
        <f t="shared" si="130"/>
        <v>284.09905804800002</v>
      </c>
      <c r="W381" s="460">
        <f t="shared" si="131"/>
        <v>192.02732564999999</v>
      </c>
      <c r="X381" s="476">
        <f t="shared" si="132"/>
        <v>482.30887672199998</v>
      </c>
      <c r="Y381" s="476">
        <f t="shared" si="133"/>
        <v>1175.5027593899999</v>
      </c>
      <c r="Z381" s="478">
        <f t="shared" si="134"/>
        <v>172.836446688</v>
      </c>
      <c r="AA381" s="465">
        <f t="shared" si="135"/>
        <v>2343.6360929939997</v>
      </c>
      <c r="AB381" s="429">
        <f t="shared" si="136"/>
        <v>0.21381590119459901</v>
      </c>
      <c r="AC381" s="454">
        <f t="shared" si="137"/>
        <v>100.47157991564188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21.147523438</v>
      </c>
      <c r="V382" s="475">
        <f t="shared" si="130"/>
        <v>157.534435266</v>
      </c>
      <c r="W382" s="460">
        <f t="shared" si="131"/>
        <v>102.10283745</v>
      </c>
      <c r="X382" s="476">
        <f t="shared" si="132"/>
        <v>243.219706473</v>
      </c>
      <c r="Y382" s="476">
        <f t="shared" si="133"/>
        <v>576.69616401300004</v>
      </c>
      <c r="Z382" s="478">
        <f t="shared" si="134"/>
        <v>102.083570712</v>
      </c>
      <c r="AA382" s="465">
        <f t="shared" si="135"/>
        <v>1202.784237352</v>
      </c>
      <c r="AB382" s="429">
        <f t="shared" si="136"/>
        <v>0.10973307520773652</v>
      </c>
      <c r="AC382" s="454">
        <f t="shared" si="137"/>
        <v>100.17641484841926</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4.3971420090000004</v>
      </c>
      <c r="V383" s="475">
        <f t="shared" si="130"/>
        <v>42.973035742</v>
      </c>
      <c r="W383" s="460">
        <f t="shared" si="131"/>
        <v>26.613027349999999</v>
      </c>
      <c r="X383" s="476">
        <f t="shared" si="132"/>
        <v>63.395032518999997</v>
      </c>
      <c r="Y383" s="476">
        <f t="shared" si="133"/>
        <v>142.560207096</v>
      </c>
      <c r="Z383" s="478">
        <f t="shared" si="134"/>
        <v>29.246316371999999</v>
      </c>
      <c r="AA383" s="465">
        <f t="shared" si="135"/>
        <v>309.18476108800002</v>
      </c>
      <c r="AB383" s="429">
        <f t="shared" si="136"/>
        <v>2.8207714723839067E-2</v>
      </c>
      <c r="AC383" s="454">
        <f t="shared" si="137"/>
        <v>101.87224489332117</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28.612977194999999</v>
      </c>
      <c r="V384" s="475">
        <f t="shared" si="130"/>
        <v>226.74218137999998</v>
      </c>
      <c r="W384" s="460">
        <f t="shared" si="131"/>
        <v>131.6745315</v>
      </c>
      <c r="X384" s="476">
        <f t="shared" si="132"/>
        <v>325.38275071499999</v>
      </c>
      <c r="Y384" s="476">
        <f t="shared" si="133"/>
        <v>714.74929465499997</v>
      </c>
      <c r="Z384" s="478">
        <f t="shared" si="134"/>
        <v>150.11029241999998</v>
      </c>
      <c r="AA384" s="465">
        <f t="shared" si="135"/>
        <v>1577.2720278649999</v>
      </c>
      <c r="AB384" s="429">
        <f t="shared" si="136"/>
        <v>0.14389855194462184</v>
      </c>
      <c r="AC384" s="454">
        <f t="shared" si="137"/>
        <v>100.27285420609002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7.1472509660000005</v>
      </c>
      <c r="V385" s="475">
        <f t="shared" si="130"/>
        <v>39.174442163999998</v>
      </c>
      <c r="W385" s="460">
        <f t="shared" si="131"/>
        <v>29.552220949999999</v>
      </c>
      <c r="X385" s="476">
        <f t="shared" si="132"/>
        <v>84.469760876000009</v>
      </c>
      <c r="Y385" s="476">
        <f t="shared" si="133"/>
        <v>200.05737304500002</v>
      </c>
      <c r="Z385" s="478">
        <f t="shared" si="134"/>
        <v>56.522103624000003</v>
      </c>
      <c r="AA385" s="465">
        <f t="shared" si="135"/>
        <v>416.92315162500006</v>
      </c>
      <c r="AB385" s="429">
        <f t="shared" si="136"/>
        <v>3.8036963016604329E-2</v>
      </c>
      <c r="AC385" s="454">
        <f t="shared" si="137"/>
        <v>105.25529775512919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9.2177570129999999</v>
      </c>
      <c r="V386" s="475">
        <f t="shared" si="130"/>
        <v>71.752059989999992</v>
      </c>
      <c r="W386" s="460">
        <f t="shared" si="131"/>
        <v>39.391346249999998</v>
      </c>
      <c r="X386" s="476">
        <f t="shared" si="132"/>
        <v>93.850694715000003</v>
      </c>
      <c r="Y386" s="476">
        <f t="shared" si="133"/>
        <v>183.92657746500001</v>
      </c>
      <c r="Z386" s="478">
        <f t="shared" si="134"/>
        <v>64.261777788000003</v>
      </c>
      <c r="AA386" s="465">
        <f t="shared" si="135"/>
        <v>462.40021322100006</v>
      </c>
      <c r="AB386" s="429">
        <f t="shared" si="136"/>
        <v>4.2185951393212302E-2</v>
      </c>
      <c r="AC386" s="454">
        <f t="shared" si="137"/>
        <v>102.04757687768982</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17.968247100999999</v>
      </c>
      <c r="V387" s="475">
        <f t="shared" si="130"/>
        <v>130.64257616799998</v>
      </c>
      <c r="W387" s="460">
        <f t="shared" si="131"/>
        <v>87.908707899999996</v>
      </c>
      <c r="X387" s="476">
        <f t="shared" si="132"/>
        <v>201.32540074600001</v>
      </c>
      <c r="Y387" s="476">
        <f t="shared" si="133"/>
        <v>429.33644150399999</v>
      </c>
      <c r="Z387" s="478">
        <f t="shared" si="134"/>
        <v>182.28829859999999</v>
      </c>
      <c r="AA387" s="465">
        <f t="shared" si="135"/>
        <v>1049.469672019</v>
      </c>
      <c r="AB387" s="429">
        <f t="shared" si="136"/>
        <v>9.5745796188212745E-2</v>
      </c>
      <c r="AC387" s="454">
        <f t="shared" si="137"/>
        <v>106.88743622002903</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14.176355632</v>
      </c>
      <c r="V388" s="475">
        <f t="shared" si="130"/>
        <v>130.52400717200001</v>
      </c>
      <c r="W388" s="460">
        <f t="shared" si="131"/>
        <v>89.218228749999994</v>
      </c>
      <c r="X388" s="476">
        <f t="shared" si="132"/>
        <v>233.93870218799998</v>
      </c>
      <c r="Y388" s="476">
        <f t="shared" si="133"/>
        <v>513.68057663100001</v>
      </c>
      <c r="Z388" s="478">
        <f t="shared" si="134"/>
        <v>79.871891292000001</v>
      </c>
      <c r="AA388" s="465">
        <f t="shared" si="135"/>
        <v>1061.4097616650001</v>
      </c>
      <c r="AB388" s="429">
        <f t="shared" si="136"/>
        <v>9.6835121035033306E-2</v>
      </c>
      <c r="AC388" s="454">
        <f t="shared" si="137"/>
        <v>100.41910941292159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17.97987487</v>
      </c>
      <c r="V389" s="475">
        <f t="shared" si="130"/>
        <v>153.734094462</v>
      </c>
      <c r="W389" s="460">
        <f t="shared" si="131"/>
        <v>103.24314525</v>
      </c>
      <c r="X389" s="476">
        <f t="shared" si="132"/>
        <v>246.91126143100001</v>
      </c>
      <c r="Y389" s="476">
        <f t="shared" si="133"/>
        <v>594.48854616900007</v>
      </c>
      <c r="Z389" s="478">
        <f t="shared" si="134"/>
        <v>113.45878277999999</v>
      </c>
      <c r="AA389" s="465">
        <f t="shared" si="135"/>
        <v>1229.8157049620002</v>
      </c>
      <c r="AB389" s="429">
        <f t="shared" si="136"/>
        <v>0.11219922497600586</v>
      </c>
      <c r="AC389" s="454">
        <f t="shared" si="137"/>
        <v>102.19197942309258</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24.874964776999999</v>
      </c>
      <c r="V390" s="475">
        <f t="shared" si="130"/>
        <v>187.57328002399998</v>
      </c>
      <c r="W390" s="460">
        <f t="shared" si="131"/>
        <v>117.3675353</v>
      </c>
      <c r="X390" s="476">
        <f t="shared" si="132"/>
        <v>279.58182356200001</v>
      </c>
      <c r="Y390" s="476">
        <f t="shared" si="133"/>
        <v>595.77354966899998</v>
      </c>
      <c r="Z390" s="478">
        <f t="shared" si="134"/>
        <v>181.912930488</v>
      </c>
      <c r="AA390" s="465">
        <f t="shared" si="135"/>
        <v>1387.0840838199999</v>
      </c>
      <c r="AB390" s="429">
        <f t="shared" si="136"/>
        <v>0.12654722049265577</v>
      </c>
      <c r="AC390" s="454">
        <f t="shared" si="137"/>
        <v>102.84405507944064</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25.332494433000001</v>
      </c>
      <c r="V391" s="475">
        <f t="shared" si="130"/>
        <v>164.25807998599998</v>
      </c>
      <c r="W391" s="460">
        <f t="shared" si="131"/>
        <v>120.93401865000001</v>
      </c>
      <c r="X391" s="476">
        <f t="shared" si="132"/>
        <v>288.07756232100002</v>
      </c>
      <c r="Y391" s="476">
        <f t="shared" si="133"/>
        <v>655.45667309999999</v>
      </c>
      <c r="Z391" s="478">
        <f t="shared" si="134"/>
        <v>218.449564632</v>
      </c>
      <c r="AA391" s="465">
        <f t="shared" si="135"/>
        <v>1472.5083931219999</v>
      </c>
      <c r="AB391" s="429">
        <f t="shared" si="136"/>
        <v>0.13434069821384909</v>
      </c>
      <c r="AC391" s="454">
        <f t="shared" si="137"/>
        <v>105.2091396619155</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7.7486313539999996</v>
      </c>
      <c r="V392" s="475">
        <f t="shared" si="130"/>
        <v>58.112212132000003</v>
      </c>
      <c r="W392" s="460">
        <f t="shared" si="131"/>
        <v>36.990953699999999</v>
      </c>
      <c r="X392" s="476">
        <f t="shared" si="132"/>
        <v>74.381449445000001</v>
      </c>
      <c r="Y392" s="476">
        <f t="shared" si="133"/>
        <v>205.881655137</v>
      </c>
      <c r="Z392" s="478">
        <f t="shared" si="134"/>
        <v>62.086164263999997</v>
      </c>
      <c r="AA392" s="465">
        <f t="shared" si="135"/>
        <v>445.20106603199997</v>
      </c>
      <c r="AB392" s="429">
        <f t="shared" si="136"/>
        <v>4.0616829306815067E-2</v>
      </c>
      <c r="AC392" s="454">
        <f t="shared" si="137"/>
        <v>106.31707725970199</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14.294143931000001</v>
      </c>
      <c r="V393" s="475">
        <f t="shared" ref="V393:V456" si="151">IFERROR(V$5*I393,"")</f>
        <v>102.56976716999999</v>
      </c>
      <c r="W393" s="460">
        <f t="shared" ref="W393:W456" si="152">IFERROR(W$5*K393,"")</f>
        <v>62.734507799999996</v>
      </c>
      <c r="X393" s="476">
        <f t="shared" ref="X393:X456" si="153">IFERROR(X$5*M393,"")</f>
        <v>169.3903023</v>
      </c>
      <c r="Y393" s="476">
        <f t="shared" ref="Y393:Y456" si="154">IFERROR(Y$5*O393,"")</f>
        <v>381.49402134899998</v>
      </c>
      <c r="Z393" s="478">
        <f t="shared" ref="Z393:Z456" si="155">IFERROR(Z$5*Q393,"")</f>
        <v>74.990383236</v>
      </c>
      <c r="AA393" s="465">
        <f t="shared" ref="AA393:AA456" si="156">IFERROR(SUM(U393:Z393),"")</f>
        <v>805.47312578599997</v>
      </c>
      <c r="AB393" s="429">
        <f t="shared" ref="AB393:AB456" si="157">IF(OR(AA393="", AA393=0), "", AA393/$AA$5)</f>
        <v>7.348536865121795E-2</v>
      </c>
      <c r="AC393" s="454">
        <f t="shared" ref="AC393:AC456" si="158">IF(OR(AB393="", AB393=0), "", IF(AN393&gt;0, AB393/AN393*100, ""))</f>
        <v>100.75034792957678</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25.465739459999998</v>
      </c>
      <c r="V394" s="475">
        <f t="shared" si="151"/>
        <v>166.03970286799998</v>
      </c>
      <c r="W394" s="460">
        <f t="shared" si="152"/>
        <v>121.57011299999999</v>
      </c>
      <c r="X394" s="476">
        <f t="shared" si="153"/>
        <v>303.99050082799999</v>
      </c>
      <c r="Y394" s="476">
        <f t="shared" si="154"/>
        <v>657.52251630900003</v>
      </c>
      <c r="Z394" s="478">
        <f t="shared" si="155"/>
        <v>133.59915576</v>
      </c>
      <c r="AA394" s="465">
        <f t="shared" si="156"/>
        <v>1408.187728225</v>
      </c>
      <c r="AB394" s="429">
        <f t="shared" si="157"/>
        <v>0.128472559823465</v>
      </c>
      <c r="AC394" s="454">
        <f t="shared" si="158"/>
        <v>99.642256695402565</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7.919624293</v>
      </c>
      <c r="V395" s="475">
        <f t="shared" si="151"/>
        <v>56.197494807999995</v>
      </c>
      <c r="W395" s="460">
        <f t="shared" si="152"/>
        <v>34.802881399999997</v>
      </c>
      <c r="X395" s="476">
        <f t="shared" si="153"/>
        <v>66.162738094000005</v>
      </c>
      <c r="Y395" s="476">
        <f t="shared" si="154"/>
        <v>175.46392718099997</v>
      </c>
      <c r="Z395" s="478">
        <f t="shared" si="155"/>
        <v>98.540186688000006</v>
      </c>
      <c r="AA395" s="465">
        <f t="shared" si="156"/>
        <v>439.086852464</v>
      </c>
      <c r="AB395" s="429">
        <f t="shared" si="157"/>
        <v>4.0059014000912323E-2</v>
      </c>
      <c r="AC395" s="454">
        <f t="shared" si="158"/>
        <v>113.78353831914674</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7.1851666349999999</v>
      </c>
      <c r="V396" s="475">
        <f t="shared" si="151"/>
        <v>54.926213783999998</v>
      </c>
      <c r="W396" s="460">
        <f t="shared" si="152"/>
        <v>30.106966800000002</v>
      </c>
      <c r="X396" s="476">
        <f t="shared" si="153"/>
        <v>64.995380859000008</v>
      </c>
      <c r="Y396" s="476">
        <f t="shared" si="154"/>
        <v>172.09147650599999</v>
      </c>
      <c r="Z396" s="478">
        <f t="shared" si="155"/>
        <v>33.568229987999999</v>
      </c>
      <c r="AA396" s="465">
        <f t="shared" si="156"/>
        <v>362.87343457200001</v>
      </c>
      <c r="AB396" s="429">
        <f t="shared" si="157"/>
        <v>3.3105869407170876E-2</v>
      </c>
      <c r="AC396" s="454">
        <f t="shared" si="158"/>
        <v>101.16457929897069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11.860521788</v>
      </c>
      <c r="V397" s="475">
        <f t="shared" si="151"/>
        <v>83.758493909999999</v>
      </c>
      <c r="W397" s="460">
        <f t="shared" si="152"/>
        <v>47.128363800000002</v>
      </c>
      <c r="X397" s="476">
        <f t="shared" si="153"/>
        <v>100.81552076299999</v>
      </c>
      <c r="Y397" s="476">
        <f t="shared" si="154"/>
        <v>235.997126409</v>
      </c>
      <c r="Z397" s="478">
        <f t="shared" si="155"/>
        <v>57.939892164</v>
      </c>
      <c r="AA397" s="465">
        <f t="shared" si="156"/>
        <v>537.49991883399991</v>
      </c>
      <c r="AB397" s="429">
        <f t="shared" si="157"/>
        <v>4.9037489173798E-2</v>
      </c>
      <c r="AC397" s="454">
        <f t="shared" si="158"/>
        <v>100.01963589947758</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8.4573945300000002</v>
      </c>
      <c r="V398" s="475">
        <f t="shared" si="151"/>
        <v>65.194186979999998</v>
      </c>
      <c r="W398" s="460">
        <f t="shared" si="152"/>
        <v>40.374496499999999</v>
      </c>
      <c r="X398" s="476">
        <f t="shared" si="153"/>
        <v>96.176300609999998</v>
      </c>
      <c r="Y398" s="476">
        <f t="shared" si="154"/>
        <v>211.26486537</v>
      </c>
      <c r="Z398" s="478">
        <f t="shared" si="155"/>
        <v>62.338038660000002</v>
      </c>
      <c r="AA398" s="465">
        <f t="shared" si="156"/>
        <v>483.80528264999998</v>
      </c>
      <c r="AB398" s="429">
        <f t="shared" si="157"/>
        <v>4.4138790498129729E-2</v>
      </c>
      <c r="AC398" s="454">
        <f t="shared" si="158"/>
        <v>103.22402312096408</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5.2441831209999998</v>
      </c>
      <c r="V399" s="475">
        <f t="shared" si="151"/>
        <v>44.318077621999997</v>
      </c>
      <c r="W399" s="460">
        <f t="shared" si="152"/>
        <v>26.672037549999999</v>
      </c>
      <c r="X399" s="476">
        <f t="shared" si="153"/>
        <v>57.271001491</v>
      </c>
      <c r="Y399" s="476">
        <f t="shared" si="154"/>
        <v>143.61483954299999</v>
      </c>
      <c r="Z399" s="478">
        <f t="shared" si="155"/>
        <v>101.28842586</v>
      </c>
      <c r="AA399" s="465">
        <f t="shared" si="156"/>
        <v>378.40856518699997</v>
      </c>
      <c r="AB399" s="429">
        <f t="shared" si="157"/>
        <v>3.4523179015327067E-2</v>
      </c>
      <c r="AC399" s="454">
        <f t="shared" si="158"/>
        <v>121.00681734775107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10.260006976</v>
      </c>
      <c r="V400" s="475">
        <f t="shared" si="151"/>
        <v>94.15550258399999</v>
      </c>
      <c r="W400" s="460">
        <f t="shared" si="152"/>
        <v>49.047286849999999</v>
      </c>
      <c r="X400" s="476">
        <f t="shared" si="153"/>
        <v>139.705841085</v>
      </c>
      <c r="Y400" s="476">
        <f t="shared" si="154"/>
        <v>347.79195866399999</v>
      </c>
      <c r="Z400" s="478">
        <f t="shared" si="155"/>
        <v>72.267996636000007</v>
      </c>
      <c r="AA400" s="465">
        <f t="shared" si="156"/>
        <v>713.22859279500005</v>
      </c>
      <c r="AB400" s="429">
        <f t="shared" si="157"/>
        <v>6.5069664519204456E-2</v>
      </c>
      <c r="AC400" s="454">
        <f t="shared" si="158"/>
        <v>104.654512232863</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6.2339450429999994</v>
      </c>
      <c r="V403" s="475">
        <f t="shared" si="151"/>
        <v>49.01247351</v>
      </c>
      <c r="W403" s="460">
        <f t="shared" si="152"/>
        <v>35.784236149999998</v>
      </c>
      <c r="X403" s="476">
        <f t="shared" si="153"/>
        <v>79.877617912000005</v>
      </c>
      <c r="Y403" s="476">
        <f t="shared" si="154"/>
        <v>175.46250050400002</v>
      </c>
      <c r="Z403" s="478">
        <f t="shared" si="155"/>
        <v>36.850301856000002</v>
      </c>
      <c r="AA403" s="465">
        <f t="shared" si="156"/>
        <v>383.22107497499996</v>
      </c>
      <c r="AB403" s="429">
        <f t="shared" si="157"/>
        <v>3.4962236563725935E-2</v>
      </c>
      <c r="AC403" s="454">
        <f t="shared" si="158"/>
        <v>100.24317941561121</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11.240822852999999</v>
      </c>
      <c r="V404" s="475">
        <f t="shared" si="151"/>
        <v>88.371782616000004</v>
      </c>
      <c r="W404" s="460">
        <f t="shared" si="152"/>
        <v>60.955424749999999</v>
      </c>
      <c r="X404" s="476">
        <f t="shared" si="153"/>
        <v>143.44405684</v>
      </c>
      <c r="Y404" s="476">
        <f t="shared" si="154"/>
        <v>282.97596456000002</v>
      </c>
      <c r="Z404" s="478">
        <f t="shared" si="155"/>
        <v>65.522785716000001</v>
      </c>
      <c r="AA404" s="465">
        <f t="shared" si="156"/>
        <v>652.51083733500013</v>
      </c>
      <c r="AB404" s="429">
        <f t="shared" si="157"/>
        <v>5.9530228750570215E-2</v>
      </c>
      <c r="AC404" s="454">
        <f t="shared" si="158"/>
        <v>99.250610029193965</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31.677244069</v>
      </c>
      <c r="V405" s="475">
        <f t="shared" si="151"/>
        <v>267.431810568</v>
      </c>
      <c r="W405" s="460">
        <f t="shared" si="152"/>
        <v>160.6948199</v>
      </c>
      <c r="X405" s="476">
        <f t="shared" si="153"/>
        <v>382.110236181</v>
      </c>
      <c r="Y405" s="476">
        <f t="shared" si="154"/>
        <v>889.20197627700009</v>
      </c>
      <c r="Z405" s="478">
        <f t="shared" si="155"/>
        <v>306.05846684400001</v>
      </c>
      <c r="AA405" s="465">
        <f t="shared" si="156"/>
        <v>2037.1745538390001</v>
      </c>
      <c r="AB405" s="429">
        <f t="shared" si="157"/>
        <v>0.18585663295675578</v>
      </c>
      <c r="AC405" s="454">
        <f t="shared" si="158"/>
        <v>106.86191598595491</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115.191783616</v>
      </c>
      <c r="V406" s="475">
        <f t="shared" si="151"/>
        <v>875.743466754</v>
      </c>
      <c r="W406" s="460">
        <f t="shared" si="152"/>
        <v>539.70756945000005</v>
      </c>
      <c r="X406" s="476">
        <f t="shared" si="153"/>
        <v>1275.578187911</v>
      </c>
      <c r="Y406" s="476">
        <f t="shared" si="154"/>
        <v>2824.0908713009999</v>
      </c>
      <c r="Z406" s="478">
        <f t="shared" si="155"/>
        <v>549.10736290800003</v>
      </c>
      <c r="AA406" s="465">
        <f t="shared" si="156"/>
        <v>6179.4192419400006</v>
      </c>
      <c r="AB406" s="429">
        <f t="shared" si="157"/>
        <v>0.5637641859264666</v>
      </c>
      <c r="AC406" s="454">
        <f t="shared" si="158"/>
        <v>99.339709540184813</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61.631321865000004</v>
      </c>
      <c r="V408" s="475">
        <f t="shared" si="151"/>
        <v>476.42703703400002</v>
      </c>
      <c r="W408" s="460">
        <f t="shared" si="152"/>
        <v>303.47667254999999</v>
      </c>
      <c r="X408" s="476">
        <f t="shared" si="153"/>
        <v>628.86116406199994</v>
      </c>
      <c r="Y408" s="476">
        <f t="shared" si="154"/>
        <v>1510.0751836530001</v>
      </c>
      <c r="Z408" s="478">
        <f t="shared" si="155"/>
        <v>567.10325026800001</v>
      </c>
      <c r="AA408" s="465">
        <f t="shared" si="156"/>
        <v>3547.5746294319997</v>
      </c>
      <c r="AB408" s="429">
        <f t="shared" si="157"/>
        <v>0.32365428605346225</v>
      </c>
      <c r="AC408" s="454">
        <f t="shared" si="158"/>
        <v>106.62829024521621</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42.178814756999998</v>
      </c>
      <c r="V409" s="475">
        <f t="shared" si="151"/>
        <v>281.23544360600005</v>
      </c>
      <c r="W409" s="460">
        <f t="shared" si="152"/>
        <v>194.39392384999999</v>
      </c>
      <c r="X409" s="476">
        <f t="shared" si="153"/>
        <v>393.93045771999999</v>
      </c>
      <c r="Y409" s="476">
        <f t="shared" si="154"/>
        <v>1017.1917846929999</v>
      </c>
      <c r="Z409" s="478">
        <f t="shared" si="155"/>
        <v>513.31415698800004</v>
      </c>
      <c r="AA409" s="465">
        <f t="shared" si="156"/>
        <v>2442.2445816139998</v>
      </c>
      <c r="AB409" s="429">
        <f t="shared" si="157"/>
        <v>0.2228122052380257</v>
      </c>
      <c r="AC409" s="454">
        <f t="shared" si="158"/>
        <v>112.37301492941032</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68.041642199999998</v>
      </c>
      <c r="V410" s="475">
        <f t="shared" si="151"/>
        <v>518.66429120999999</v>
      </c>
      <c r="W410" s="460">
        <f t="shared" si="152"/>
        <v>322.56659954999998</v>
      </c>
      <c r="X410" s="476">
        <f t="shared" si="153"/>
        <v>739.09883015699995</v>
      </c>
      <c r="Y410" s="476">
        <f t="shared" si="154"/>
        <v>1715.585286366</v>
      </c>
      <c r="Z410" s="478">
        <f t="shared" si="155"/>
        <v>608.02744370400001</v>
      </c>
      <c r="AA410" s="465">
        <f t="shared" si="156"/>
        <v>3971.9840931869994</v>
      </c>
      <c r="AB410" s="429">
        <f t="shared" si="157"/>
        <v>0.36237424442906663</v>
      </c>
      <c r="AC410" s="454">
        <f t="shared" si="158"/>
        <v>106.14093326838936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39.203903658999998</v>
      </c>
      <c r="V411" s="475">
        <f t="shared" si="151"/>
        <v>288.49973895599999</v>
      </c>
      <c r="W411" s="460">
        <f t="shared" si="152"/>
        <v>187.15431395000002</v>
      </c>
      <c r="X411" s="476">
        <f t="shared" si="153"/>
        <v>377.10777737199999</v>
      </c>
      <c r="Y411" s="476">
        <f t="shared" si="154"/>
        <v>979.30957331100001</v>
      </c>
      <c r="Z411" s="478">
        <f t="shared" si="155"/>
        <v>474.19060150799999</v>
      </c>
      <c r="AA411" s="465">
        <f t="shared" si="156"/>
        <v>2345.4659087559999</v>
      </c>
      <c r="AB411" s="429">
        <f t="shared" si="157"/>
        <v>0.21398283995584344</v>
      </c>
      <c r="AC411" s="454">
        <f t="shared" si="158"/>
        <v>112.00804987426297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43.82044277</v>
      </c>
      <c r="V412" s="475">
        <f t="shared" si="151"/>
        <v>307.29578113000002</v>
      </c>
      <c r="W412" s="460">
        <f t="shared" si="152"/>
        <v>209.19306850000001</v>
      </c>
      <c r="X412" s="476">
        <f t="shared" si="153"/>
        <v>450.97036391399996</v>
      </c>
      <c r="Y412" s="476">
        <f t="shared" si="154"/>
        <v>1094.6302563300001</v>
      </c>
      <c r="Z412" s="478">
        <f t="shared" si="155"/>
        <v>498.811782816</v>
      </c>
      <c r="AA412" s="465">
        <f t="shared" si="156"/>
        <v>2604.7216954599999</v>
      </c>
      <c r="AB412" s="429">
        <f t="shared" si="157"/>
        <v>0.23763540693914786</v>
      </c>
      <c r="AC412" s="454">
        <f t="shared" si="158"/>
        <v>110.17559959515553</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53.918276884999997</v>
      </c>
      <c r="V413" s="475">
        <f t="shared" si="151"/>
        <v>400.67020772999996</v>
      </c>
      <c r="W413" s="460">
        <f t="shared" si="152"/>
        <v>257.39880925</v>
      </c>
      <c r="X413" s="476">
        <f t="shared" si="153"/>
        <v>542.902675058</v>
      </c>
      <c r="Y413" s="476">
        <f t="shared" si="154"/>
        <v>1343.4150466020001</v>
      </c>
      <c r="Z413" s="478">
        <f t="shared" si="155"/>
        <v>491.14912557599996</v>
      </c>
      <c r="AA413" s="465">
        <f t="shared" si="156"/>
        <v>3089.4541411010005</v>
      </c>
      <c r="AB413" s="429">
        <f t="shared" si="157"/>
        <v>0.28185878488285743</v>
      </c>
      <c r="AC413" s="454">
        <f t="shared" si="158"/>
        <v>106.93438193032412</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107.80629004899998</v>
      </c>
      <c r="V414" s="475">
        <f t="shared" si="151"/>
        <v>824.01899475999994</v>
      </c>
      <c r="W414" s="460">
        <f t="shared" si="152"/>
        <v>534.69320249999998</v>
      </c>
      <c r="X414" s="476">
        <f t="shared" si="153"/>
        <v>1204.175172338</v>
      </c>
      <c r="Y414" s="476">
        <f t="shared" si="154"/>
        <v>2686.3927645079998</v>
      </c>
      <c r="Z414" s="478">
        <f t="shared" si="155"/>
        <v>762.882028128</v>
      </c>
      <c r="AA414" s="465">
        <f t="shared" si="156"/>
        <v>6119.9684522829994</v>
      </c>
      <c r="AB414" s="429">
        <f t="shared" si="157"/>
        <v>0.55834033868105093</v>
      </c>
      <c r="AC414" s="454">
        <f t="shared" si="158"/>
        <v>102.65648866083603</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58.956118298999996</v>
      </c>
      <c r="V415" s="475">
        <f t="shared" si="151"/>
        <v>428.12291103399997</v>
      </c>
      <c r="W415" s="460">
        <f t="shared" si="152"/>
        <v>297.67284325000003</v>
      </c>
      <c r="X415" s="476">
        <f t="shared" si="153"/>
        <v>635.23369738300005</v>
      </c>
      <c r="Y415" s="476">
        <f t="shared" si="154"/>
        <v>1544.5141324650001</v>
      </c>
      <c r="Z415" s="478">
        <f t="shared" si="155"/>
        <v>648.52101845999994</v>
      </c>
      <c r="AA415" s="465">
        <f t="shared" si="156"/>
        <v>3613.0207208910006</v>
      </c>
      <c r="AB415" s="429">
        <f t="shared" si="157"/>
        <v>0.32962509998093242</v>
      </c>
      <c r="AC415" s="454">
        <f t="shared" si="158"/>
        <v>109.14247647799942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51.909276166000005</v>
      </c>
      <c r="V416" s="475">
        <f t="shared" si="151"/>
        <v>419.08477171599998</v>
      </c>
      <c r="W416" s="460">
        <f t="shared" si="152"/>
        <v>270.73017255000002</v>
      </c>
      <c r="X416" s="476">
        <f t="shared" si="153"/>
        <v>580.6123136010001</v>
      </c>
      <c r="Y416" s="476">
        <f t="shared" si="154"/>
        <v>1484.5541491889999</v>
      </c>
      <c r="Z416" s="478">
        <f t="shared" si="155"/>
        <v>592.63666729200008</v>
      </c>
      <c r="AA416" s="465">
        <f t="shared" si="156"/>
        <v>3399.5273505140003</v>
      </c>
      <c r="AB416" s="429">
        <f t="shared" si="157"/>
        <v>0.31014755501450603</v>
      </c>
      <c r="AC416" s="454">
        <f t="shared" si="158"/>
        <v>109.97544142110134</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143.24148952000002</v>
      </c>
      <c r="V417" s="475">
        <f t="shared" si="151"/>
        <v>1169.4284969379999</v>
      </c>
      <c r="W417" s="460">
        <f t="shared" si="152"/>
        <v>730.52708504999998</v>
      </c>
      <c r="X417" s="476">
        <f t="shared" si="153"/>
        <v>1747.3269109129999</v>
      </c>
      <c r="Y417" s="476">
        <f t="shared" si="154"/>
        <v>3882.5299261740001</v>
      </c>
      <c r="Z417" s="478">
        <f t="shared" si="155"/>
        <v>869.87903241599997</v>
      </c>
      <c r="AA417" s="465">
        <f t="shared" si="156"/>
        <v>8542.9329410110004</v>
      </c>
      <c r="AB417" s="429">
        <f t="shared" si="157"/>
        <v>0.77939357184663816</v>
      </c>
      <c r="AC417" s="454">
        <f t="shared" si="158"/>
        <v>101.27336802052965</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85.231291452999997</v>
      </c>
      <c r="V418" s="475">
        <f t="shared" si="151"/>
        <v>646.34450015199991</v>
      </c>
      <c r="W418" s="460">
        <f t="shared" si="152"/>
        <v>407.65891275000001</v>
      </c>
      <c r="X418" s="476">
        <f t="shared" si="153"/>
        <v>902.19784762500001</v>
      </c>
      <c r="Y418" s="476">
        <f t="shared" si="154"/>
        <v>2137.8982119120001</v>
      </c>
      <c r="Z418" s="478">
        <f t="shared" si="155"/>
        <v>735.61589787600008</v>
      </c>
      <c r="AA418" s="465">
        <f t="shared" si="156"/>
        <v>4914.946661768</v>
      </c>
      <c r="AB418" s="429">
        <f t="shared" si="157"/>
        <v>0.44840312578852293</v>
      </c>
      <c r="AC418" s="454">
        <f t="shared" si="158"/>
        <v>105.80686758277062</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22.415385671000003</v>
      </c>
      <c r="V420" s="475">
        <f t="shared" si="151"/>
        <v>151.30807346200001</v>
      </c>
      <c r="W420" s="460">
        <f t="shared" si="152"/>
        <v>112.4494974</v>
      </c>
      <c r="X420" s="476">
        <f t="shared" si="153"/>
        <v>207.370656744</v>
      </c>
      <c r="Y420" s="476">
        <f t="shared" si="154"/>
        <v>591.49960814400004</v>
      </c>
      <c r="Z420" s="478">
        <f t="shared" si="155"/>
        <v>362.29697621999998</v>
      </c>
      <c r="AA420" s="465">
        <f t="shared" si="156"/>
        <v>1447.340197641</v>
      </c>
      <c r="AB420" s="429">
        <f t="shared" si="157"/>
        <v>0.1320445395165587</v>
      </c>
      <c r="AC420" s="454">
        <f t="shared" si="158"/>
        <v>118.50325141734245</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22.004020035</v>
      </c>
      <c r="V421" s="475">
        <f t="shared" si="151"/>
        <v>143.61703311799999</v>
      </c>
      <c r="W421" s="460">
        <f t="shared" si="152"/>
        <v>104.22185899999999</v>
      </c>
      <c r="X421" s="476">
        <f t="shared" si="153"/>
        <v>223.12381613600002</v>
      </c>
      <c r="Y421" s="476">
        <f t="shared" si="154"/>
        <v>587.25595989299995</v>
      </c>
      <c r="Z421" s="478">
        <f t="shared" si="155"/>
        <v>315.14978484</v>
      </c>
      <c r="AA421" s="465">
        <f t="shared" si="156"/>
        <v>1395.3724730219999</v>
      </c>
      <c r="AB421" s="429">
        <f t="shared" si="157"/>
        <v>0.12730339138965421</v>
      </c>
      <c r="AC421" s="454">
        <f t="shared" si="158"/>
        <v>115.2833296371969</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151.140949342</v>
      </c>
      <c r="V422" s="475">
        <f t="shared" si="151"/>
        <v>1147.4921573439999</v>
      </c>
      <c r="W422" s="460">
        <f t="shared" si="152"/>
        <v>751.37740099999996</v>
      </c>
      <c r="X422" s="476">
        <f t="shared" si="153"/>
        <v>1840.969239903</v>
      </c>
      <c r="Y422" s="476">
        <f t="shared" si="154"/>
        <v>4097.1431278979999</v>
      </c>
      <c r="Z422" s="478">
        <f t="shared" si="155"/>
        <v>870.50421615599998</v>
      </c>
      <c r="AA422" s="465">
        <f t="shared" si="156"/>
        <v>8858.6270916430003</v>
      </c>
      <c r="AB422" s="429">
        <f t="shared" si="157"/>
        <v>0.80819515478907034</v>
      </c>
      <c r="AC422" s="454">
        <f t="shared" si="158"/>
        <v>100.84917750486863</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136.235496316</v>
      </c>
      <c r="V423" s="475">
        <f t="shared" si="151"/>
        <v>1051.0941047619999</v>
      </c>
      <c r="W423" s="460">
        <f t="shared" si="152"/>
        <v>650.93833084999994</v>
      </c>
      <c r="X423" s="476">
        <f t="shared" si="153"/>
        <v>1526.603357042</v>
      </c>
      <c r="Y423" s="476">
        <f t="shared" si="154"/>
        <v>3406.1204659529999</v>
      </c>
      <c r="Z423" s="478">
        <f t="shared" si="155"/>
        <v>779.55332691599995</v>
      </c>
      <c r="AA423" s="465">
        <f t="shared" si="156"/>
        <v>7550.5450818389991</v>
      </c>
      <c r="AB423" s="429">
        <f t="shared" si="157"/>
        <v>0.68885549510436994</v>
      </c>
      <c r="AC423" s="454">
        <f t="shared" si="158"/>
        <v>100.85726566255593</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101.438980977</v>
      </c>
      <c r="V424" s="475">
        <f t="shared" si="151"/>
        <v>788.51518909800006</v>
      </c>
      <c r="W424" s="460">
        <f t="shared" si="152"/>
        <v>468.51897744999997</v>
      </c>
      <c r="X424" s="476">
        <f t="shared" si="153"/>
        <v>1020.340564219</v>
      </c>
      <c r="Y424" s="476">
        <f t="shared" si="154"/>
        <v>2322.4846150620001</v>
      </c>
      <c r="Z424" s="478">
        <f t="shared" si="155"/>
        <v>681.93493794000005</v>
      </c>
      <c r="AA424" s="465">
        <f t="shared" si="156"/>
        <v>5383.2332647459998</v>
      </c>
      <c r="AB424" s="429">
        <f t="shared" si="157"/>
        <v>0.49112610754000546</v>
      </c>
      <c r="AC424" s="454">
        <f t="shared" si="158"/>
        <v>102.62599336031168</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20.118491253999998</v>
      </c>
      <c r="V425" s="475">
        <f t="shared" si="151"/>
        <v>142.90295611800002</v>
      </c>
      <c r="W425" s="460">
        <f t="shared" si="152"/>
        <v>100.26705745</v>
      </c>
      <c r="X425" s="476">
        <f t="shared" si="153"/>
        <v>192.375274217</v>
      </c>
      <c r="Y425" s="476">
        <f t="shared" si="154"/>
        <v>563.01409794599999</v>
      </c>
      <c r="Z425" s="478">
        <f t="shared" si="155"/>
        <v>367.70441911199998</v>
      </c>
      <c r="AA425" s="465">
        <f t="shared" si="156"/>
        <v>1386.3822960970001</v>
      </c>
      <c r="AB425" s="429">
        <f t="shared" si="157"/>
        <v>0.12648319460788252</v>
      </c>
      <c r="AC425" s="454">
        <f t="shared" si="158"/>
        <v>121.54776560617803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101.615080654</v>
      </c>
      <c r="V426" s="475">
        <f t="shared" si="151"/>
        <v>771.50196939400007</v>
      </c>
      <c r="W426" s="460">
        <f t="shared" si="152"/>
        <v>503.66043315000002</v>
      </c>
      <c r="X426" s="476">
        <f t="shared" si="153"/>
        <v>1148.5757199560001</v>
      </c>
      <c r="Y426" s="476">
        <f t="shared" si="154"/>
        <v>2636.581197036</v>
      </c>
      <c r="Z426" s="478">
        <f t="shared" si="155"/>
        <v>732.23187105600005</v>
      </c>
      <c r="AA426" s="465">
        <f t="shared" si="156"/>
        <v>5894.1662712460002</v>
      </c>
      <c r="AB426" s="429">
        <f t="shared" si="157"/>
        <v>0.53773982950880395</v>
      </c>
      <c r="AC426" s="454">
        <f t="shared" si="158"/>
        <v>103.16475558547728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37.141362786000002</v>
      </c>
      <c r="V427" s="475">
        <f t="shared" si="151"/>
        <v>330.47591706999998</v>
      </c>
      <c r="W427" s="460">
        <f t="shared" si="152"/>
        <v>221.62983010000002</v>
      </c>
      <c r="X427" s="476">
        <f t="shared" si="153"/>
        <v>491.06404353800002</v>
      </c>
      <c r="Y427" s="476">
        <f t="shared" si="154"/>
        <v>1191.1188775139999</v>
      </c>
      <c r="Z427" s="478">
        <f t="shared" si="155"/>
        <v>547.48957842000004</v>
      </c>
      <c r="AA427" s="465">
        <f t="shared" si="156"/>
        <v>2818.9196094279996</v>
      </c>
      <c r="AB427" s="429">
        <f t="shared" si="157"/>
        <v>0.25717722921521757</v>
      </c>
      <c r="AC427" s="454">
        <f t="shared" si="158"/>
        <v>112.46444196129046</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41.812435260000001</v>
      </c>
      <c r="V428" s="475">
        <f t="shared" si="151"/>
        <v>280.09029726599999</v>
      </c>
      <c r="W428" s="460">
        <f t="shared" si="152"/>
        <v>199.607103</v>
      </c>
      <c r="X428" s="476">
        <f t="shared" si="153"/>
        <v>429.56723804900003</v>
      </c>
      <c r="Y428" s="476">
        <f t="shared" si="154"/>
        <v>1044.4704305400001</v>
      </c>
      <c r="Z428" s="478">
        <f t="shared" si="155"/>
        <v>489.45739874399999</v>
      </c>
      <c r="AA428" s="465">
        <f t="shared" si="156"/>
        <v>2485.0049028590001</v>
      </c>
      <c r="AB428" s="429">
        <f t="shared" si="157"/>
        <v>0.2267133384599033</v>
      </c>
      <c r="AC428" s="454">
        <f t="shared" si="158"/>
        <v>110.64952486480297</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37.609870475999998</v>
      </c>
      <c r="V429" s="475">
        <f t="shared" si="151"/>
        <v>269.57975418400002</v>
      </c>
      <c r="W429" s="460">
        <f t="shared" si="152"/>
        <v>186.77792775</v>
      </c>
      <c r="X429" s="476">
        <f t="shared" si="153"/>
        <v>377.70967653400004</v>
      </c>
      <c r="Y429" s="476">
        <f t="shared" si="154"/>
        <v>970.91248057500002</v>
      </c>
      <c r="Z429" s="478">
        <f t="shared" si="155"/>
        <v>463.63172540400001</v>
      </c>
      <c r="AA429" s="465">
        <f t="shared" si="156"/>
        <v>2306.2214349229998</v>
      </c>
      <c r="AB429" s="429">
        <f t="shared" si="157"/>
        <v>0.21040246646501229</v>
      </c>
      <c r="AC429" s="454">
        <f t="shared" si="158"/>
        <v>111.8365661267478</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24.384202519000002</v>
      </c>
      <c r="V430" s="475">
        <f t="shared" si="151"/>
        <v>185.454108112</v>
      </c>
      <c r="W430" s="460">
        <f t="shared" si="152"/>
        <v>126.02774955</v>
      </c>
      <c r="X430" s="476">
        <f t="shared" si="153"/>
        <v>253.20073133700001</v>
      </c>
      <c r="Y430" s="476">
        <f t="shared" si="154"/>
        <v>659.45678211899997</v>
      </c>
      <c r="Z430" s="478">
        <f t="shared" si="155"/>
        <v>363.71688512399999</v>
      </c>
      <c r="AA430" s="465">
        <f t="shared" si="156"/>
        <v>1612.2404587609999</v>
      </c>
      <c r="AB430" s="429">
        <f t="shared" si="157"/>
        <v>0.14708881112681324</v>
      </c>
      <c r="AC430" s="454">
        <f t="shared" si="158"/>
        <v>115.29589924858632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57.851760634999998</v>
      </c>
      <c r="V431" s="475">
        <f t="shared" si="151"/>
        <v>409.18065411600003</v>
      </c>
      <c r="W431" s="460">
        <f t="shared" si="152"/>
        <v>253.40392530000003</v>
      </c>
      <c r="X431" s="476">
        <f t="shared" si="153"/>
        <v>513.42937210999992</v>
      </c>
      <c r="Y431" s="476">
        <f t="shared" si="154"/>
        <v>1289.127814425</v>
      </c>
      <c r="Z431" s="478">
        <f t="shared" si="155"/>
        <v>569.64523366800006</v>
      </c>
      <c r="AA431" s="465">
        <f t="shared" si="156"/>
        <v>3092.6387602539999</v>
      </c>
      <c r="AB431" s="429">
        <f t="shared" si="157"/>
        <v>0.28214932581461544</v>
      </c>
      <c r="AC431" s="454">
        <f t="shared" si="158"/>
        <v>108.88349203989488</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70.285393268999997</v>
      </c>
      <c r="V432" s="475">
        <f t="shared" si="151"/>
        <v>541.38631952599997</v>
      </c>
      <c r="W432" s="460">
        <f t="shared" si="152"/>
        <v>335.27835955</v>
      </c>
      <c r="X432" s="476">
        <f t="shared" si="153"/>
        <v>734.38602629599995</v>
      </c>
      <c r="Y432" s="476">
        <f t="shared" si="154"/>
        <v>1702.113364353</v>
      </c>
      <c r="Z432" s="478">
        <f t="shared" si="155"/>
        <v>661.33854575999999</v>
      </c>
      <c r="AA432" s="465">
        <f t="shared" si="156"/>
        <v>4044.7880087539997</v>
      </c>
      <c r="AB432" s="429">
        <f t="shared" si="157"/>
        <v>0.36901633142541734</v>
      </c>
      <c r="AC432" s="454">
        <f t="shared" si="158"/>
        <v>106.83501285668355</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22.014231919</v>
      </c>
      <c r="V433" s="475">
        <f t="shared" si="151"/>
        <v>148.350773038</v>
      </c>
      <c r="W433" s="460">
        <f t="shared" si="152"/>
        <v>113.99711769999999</v>
      </c>
      <c r="X433" s="476">
        <f t="shared" si="153"/>
        <v>248.74301057299999</v>
      </c>
      <c r="Y433" s="476">
        <f t="shared" si="154"/>
        <v>596.50491798600001</v>
      </c>
      <c r="Z433" s="478">
        <f t="shared" si="155"/>
        <v>315.39573453600002</v>
      </c>
      <c r="AA433" s="465">
        <f t="shared" si="156"/>
        <v>1445.0057857520001</v>
      </c>
      <c r="AB433" s="429">
        <f t="shared" si="157"/>
        <v>0.13183156516303257</v>
      </c>
      <c r="AC433" s="454">
        <f t="shared" si="158"/>
        <v>113.44459636422171</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23.164935091</v>
      </c>
      <c r="V434" s="475">
        <f t="shared" si="151"/>
        <v>154.91097772800001</v>
      </c>
      <c r="W434" s="460">
        <f t="shared" si="152"/>
        <v>106.66522860000001</v>
      </c>
      <c r="X434" s="476">
        <f t="shared" si="153"/>
        <v>213.23713574200002</v>
      </c>
      <c r="Y434" s="476">
        <f t="shared" si="154"/>
        <v>587.44470876299999</v>
      </c>
      <c r="Z434" s="478">
        <f t="shared" si="155"/>
        <v>357.21633664799998</v>
      </c>
      <c r="AA434" s="465">
        <f t="shared" si="156"/>
        <v>1442.6393225719999</v>
      </c>
      <c r="AB434" s="429">
        <f t="shared" si="157"/>
        <v>0.13161566668844082</v>
      </c>
      <c r="AC434" s="454">
        <f t="shared" si="158"/>
        <v>117.96642770156652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18.692857443000001</v>
      </c>
      <c r="V435" s="475">
        <f t="shared" si="151"/>
        <v>147.92037559000002</v>
      </c>
      <c r="W435" s="460">
        <f t="shared" si="152"/>
        <v>110.4713352</v>
      </c>
      <c r="X435" s="476">
        <f t="shared" si="153"/>
        <v>209.00221637999999</v>
      </c>
      <c r="Y435" s="476">
        <f t="shared" si="154"/>
        <v>597.39466236300007</v>
      </c>
      <c r="Z435" s="478">
        <f t="shared" si="155"/>
        <v>373.19234396400003</v>
      </c>
      <c r="AA435" s="465">
        <f t="shared" si="156"/>
        <v>1456.6737909400001</v>
      </c>
      <c r="AB435" s="429">
        <f t="shared" si="157"/>
        <v>0.13289606705045162</v>
      </c>
      <c r="AC435" s="454">
        <f t="shared" si="158"/>
        <v>120.9305337618199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130.18667838599998</v>
      </c>
      <c r="V436" s="475">
        <f t="shared" si="151"/>
        <v>1063.886566418</v>
      </c>
      <c r="W436" s="460">
        <f t="shared" si="152"/>
        <v>684.66445470000008</v>
      </c>
      <c r="X436" s="476">
        <f t="shared" si="153"/>
        <v>1628.958007469</v>
      </c>
      <c r="Y436" s="476">
        <f t="shared" si="154"/>
        <v>3692.3067818490003</v>
      </c>
      <c r="Z436" s="478">
        <f t="shared" si="155"/>
        <v>919.85693688000003</v>
      </c>
      <c r="AA436" s="465">
        <f t="shared" si="156"/>
        <v>8119.8594257020004</v>
      </c>
      <c r="AB436" s="429">
        <f t="shared" si="157"/>
        <v>0.74079549545680146</v>
      </c>
      <c r="AC436" s="454">
        <f t="shared" si="158"/>
        <v>102.75192257881152</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67.748827231999996</v>
      </c>
      <c r="V437" s="475">
        <f t="shared" si="151"/>
        <v>465.506977312</v>
      </c>
      <c r="W437" s="460">
        <f t="shared" si="152"/>
        <v>323.42404959999999</v>
      </c>
      <c r="X437" s="476">
        <f t="shared" si="153"/>
        <v>743.08935457099994</v>
      </c>
      <c r="Y437" s="476">
        <f t="shared" si="154"/>
        <v>1692.358895328</v>
      </c>
      <c r="Z437" s="478">
        <f t="shared" si="155"/>
        <v>615.62463692400001</v>
      </c>
      <c r="AA437" s="465">
        <f t="shared" si="156"/>
        <v>3907.7527409670001</v>
      </c>
      <c r="AB437" s="429">
        <f t="shared" si="157"/>
        <v>0.35651425426211114</v>
      </c>
      <c r="AC437" s="454">
        <f t="shared" si="158"/>
        <v>105.99730728627881</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106.54363206399999</v>
      </c>
      <c r="V439" s="475">
        <f t="shared" si="151"/>
        <v>849.21062808399995</v>
      </c>
      <c r="W439" s="460">
        <f t="shared" si="152"/>
        <v>511.35199604999997</v>
      </c>
      <c r="X439" s="476">
        <f t="shared" si="153"/>
        <v>1246.9980299619999</v>
      </c>
      <c r="Y439" s="476">
        <f t="shared" si="154"/>
        <v>2820.4410239129998</v>
      </c>
      <c r="Z439" s="478">
        <f t="shared" si="155"/>
        <v>764.11022626800002</v>
      </c>
      <c r="AA439" s="465">
        <f t="shared" si="156"/>
        <v>6298.6555363409989</v>
      </c>
      <c r="AB439" s="429">
        <f t="shared" si="157"/>
        <v>0.57464241732880206</v>
      </c>
      <c r="AC439" s="454">
        <f t="shared" si="158"/>
        <v>103.29742624170217</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77.504635071999999</v>
      </c>
      <c r="V440" s="475">
        <f t="shared" si="151"/>
        <v>606.76213364</v>
      </c>
      <c r="W440" s="460">
        <f t="shared" si="152"/>
        <v>386.35866824999999</v>
      </c>
      <c r="X440" s="476">
        <f t="shared" si="153"/>
        <v>874.01983835400006</v>
      </c>
      <c r="Y440" s="476">
        <f t="shared" si="154"/>
        <v>2092.6819213470003</v>
      </c>
      <c r="Z440" s="478">
        <f t="shared" si="155"/>
        <v>685.32708290400001</v>
      </c>
      <c r="AA440" s="465">
        <f t="shared" si="156"/>
        <v>4722.6542795670002</v>
      </c>
      <c r="AB440" s="429">
        <f t="shared" si="157"/>
        <v>0.43085980107353344</v>
      </c>
      <c r="AC440" s="454">
        <f t="shared" si="158"/>
        <v>106.00356331075018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27.084133426999998</v>
      </c>
      <c r="V441" s="475">
        <f t="shared" si="151"/>
        <v>199.55035625199997</v>
      </c>
      <c r="W441" s="460">
        <f t="shared" si="152"/>
        <v>149.05629105</v>
      </c>
      <c r="X441" s="476">
        <f t="shared" si="153"/>
        <v>312.72039219700002</v>
      </c>
      <c r="Y441" s="476">
        <f t="shared" si="154"/>
        <v>839.02104362099999</v>
      </c>
      <c r="Z441" s="478">
        <f t="shared" si="155"/>
        <v>433.82462129999999</v>
      </c>
      <c r="AA441" s="465">
        <f t="shared" si="156"/>
        <v>1961.2568378469998</v>
      </c>
      <c r="AB441" s="429">
        <f t="shared" si="157"/>
        <v>0.17893046600191587</v>
      </c>
      <c r="AC441" s="454">
        <f t="shared" si="158"/>
        <v>115.95427957940976</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61.654284077</v>
      </c>
      <c r="V442" s="475">
        <f t="shared" si="151"/>
        <v>506.36089023</v>
      </c>
      <c r="W442" s="460">
        <f t="shared" si="152"/>
        <v>320.5935892</v>
      </c>
      <c r="X442" s="476">
        <f t="shared" si="153"/>
        <v>703.016933569</v>
      </c>
      <c r="Y442" s="476">
        <f t="shared" si="154"/>
        <v>1671.37084617</v>
      </c>
      <c r="Z442" s="478">
        <f t="shared" si="155"/>
        <v>559.32501491999994</v>
      </c>
      <c r="AA442" s="465">
        <f t="shared" si="156"/>
        <v>3822.3215581660002</v>
      </c>
      <c r="AB442" s="429">
        <f t="shared" si="157"/>
        <v>0.34872014945406443</v>
      </c>
      <c r="AC442" s="454">
        <f t="shared" si="158"/>
        <v>106.045480509253</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50.436148418000002</v>
      </c>
      <c r="V443" s="475">
        <f t="shared" si="151"/>
        <v>355.98121504400001</v>
      </c>
      <c r="W443" s="460">
        <f t="shared" si="152"/>
        <v>240.77558290000002</v>
      </c>
      <c r="X443" s="476">
        <f t="shared" si="153"/>
        <v>508.77603536299995</v>
      </c>
      <c r="Y443" s="476">
        <f t="shared" si="154"/>
        <v>1299.9555521759999</v>
      </c>
      <c r="Z443" s="478">
        <f t="shared" si="155"/>
        <v>482.25915655199998</v>
      </c>
      <c r="AA443" s="465">
        <f t="shared" si="156"/>
        <v>2938.1836904530001</v>
      </c>
      <c r="AB443" s="429">
        <f t="shared" si="157"/>
        <v>0.26805799566216587</v>
      </c>
      <c r="AC443" s="454">
        <f t="shared" si="158"/>
        <v>107.86805423774879</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81.705232143999993</v>
      </c>
      <c r="V444" s="475">
        <f t="shared" si="151"/>
        <v>565.05742750599995</v>
      </c>
      <c r="W444" s="460">
        <f t="shared" si="152"/>
        <v>409.59645104999998</v>
      </c>
      <c r="X444" s="476">
        <f t="shared" si="153"/>
        <v>996.21313485600001</v>
      </c>
      <c r="Y444" s="476">
        <f t="shared" si="154"/>
        <v>2374.799036295</v>
      </c>
      <c r="Z444" s="478">
        <f t="shared" si="155"/>
        <v>555.65985038399992</v>
      </c>
      <c r="AA444" s="465">
        <f t="shared" si="156"/>
        <v>4983.0311322349989</v>
      </c>
      <c r="AB444" s="429">
        <f t="shared" si="157"/>
        <v>0.45461464576544103</v>
      </c>
      <c r="AC444" s="454">
        <f t="shared" si="158"/>
        <v>102.91682670582291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30.989511212999997</v>
      </c>
      <c r="V445" s="475">
        <f t="shared" si="151"/>
        <v>205.72978072399999</v>
      </c>
      <c r="W445" s="460">
        <f t="shared" si="152"/>
        <v>149.24905934999998</v>
      </c>
      <c r="X445" s="476">
        <f t="shared" si="153"/>
        <v>330.851419206</v>
      </c>
      <c r="Y445" s="476">
        <f t="shared" si="154"/>
        <v>846.59480951100011</v>
      </c>
      <c r="Z445" s="478">
        <f t="shared" si="155"/>
        <v>441.374225868</v>
      </c>
      <c r="AA445" s="465">
        <f t="shared" si="156"/>
        <v>2004.788805872</v>
      </c>
      <c r="AB445" s="429">
        <f t="shared" si="157"/>
        <v>0.18290199852860139</v>
      </c>
      <c r="AC445" s="454">
        <f t="shared" si="158"/>
        <v>114.60993615465912</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30.476421553000002</v>
      </c>
      <c r="V446" s="475">
        <f t="shared" si="151"/>
        <v>227.28115534799997</v>
      </c>
      <c r="W446" s="460">
        <f t="shared" si="152"/>
        <v>141.09879369999999</v>
      </c>
      <c r="X446" s="476">
        <f t="shared" si="153"/>
        <v>292.18052615299996</v>
      </c>
      <c r="Y446" s="476">
        <f t="shared" si="154"/>
        <v>761.29794743700006</v>
      </c>
      <c r="Z446" s="478">
        <f t="shared" si="155"/>
        <v>380.96142134400003</v>
      </c>
      <c r="AA446" s="465">
        <f t="shared" si="156"/>
        <v>1833.296265535</v>
      </c>
      <c r="AB446" s="429">
        <f t="shared" si="157"/>
        <v>0.16725629646337012</v>
      </c>
      <c r="AC446" s="454">
        <f t="shared" si="158"/>
        <v>112.91463983918042</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37.326631786</v>
      </c>
      <c r="V447" s="475">
        <f t="shared" si="151"/>
        <v>272.02063657600002</v>
      </c>
      <c r="W447" s="460">
        <f t="shared" si="152"/>
        <v>174.75606060000001</v>
      </c>
      <c r="X447" s="476">
        <f t="shared" si="153"/>
        <v>376.88764178399998</v>
      </c>
      <c r="Y447" s="476">
        <f t="shared" si="154"/>
        <v>941.84805268799994</v>
      </c>
      <c r="Z447" s="478">
        <f t="shared" si="155"/>
        <v>397.45422014399998</v>
      </c>
      <c r="AA447" s="465">
        <f t="shared" si="156"/>
        <v>2200.2932435779999</v>
      </c>
      <c r="AB447" s="429">
        <f t="shared" si="157"/>
        <v>0.2007383672637533</v>
      </c>
      <c r="AC447" s="454">
        <f t="shared" si="158"/>
        <v>109.51038592963344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68.051410712000006</v>
      </c>
      <c r="V448" s="475">
        <f t="shared" si="151"/>
        <v>458.97002345999994</v>
      </c>
      <c r="W448" s="460">
        <f t="shared" si="152"/>
        <v>320.07528155</v>
      </c>
      <c r="X448" s="476">
        <f t="shared" si="153"/>
        <v>751.18112746299994</v>
      </c>
      <c r="Y448" s="476">
        <f t="shared" si="154"/>
        <v>1709.3295860969999</v>
      </c>
      <c r="Z448" s="478">
        <f t="shared" si="155"/>
        <v>515.05293272400002</v>
      </c>
      <c r="AA448" s="465">
        <f t="shared" si="156"/>
        <v>3822.660362006</v>
      </c>
      <c r="AB448" s="429">
        <f t="shared" si="157"/>
        <v>0.3487510593929386</v>
      </c>
      <c r="AC448" s="454">
        <f t="shared" si="158"/>
        <v>103.73351275647782</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31.117267819999999</v>
      </c>
      <c r="V449" s="475">
        <f t="shared" si="151"/>
        <v>244.62079644600001</v>
      </c>
      <c r="W449" s="460">
        <f t="shared" si="152"/>
        <v>165.10694195000002</v>
      </c>
      <c r="X449" s="476">
        <f t="shared" si="153"/>
        <v>336.724234604</v>
      </c>
      <c r="Y449" s="476">
        <f t="shared" si="154"/>
        <v>870.62834679000002</v>
      </c>
      <c r="Z449" s="478">
        <f t="shared" si="155"/>
        <v>461.06573522399998</v>
      </c>
      <c r="AA449" s="465">
        <f t="shared" si="156"/>
        <v>2109.2633228340001</v>
      </c>
      <c r="AB449" s="429">
        <f t="shared" si="157"/>
        <v>0.19243347530645014</v>
      </c>
      <c r="AC449" s="454">
        <f t="shared" si="158"/>
        <v>114.71539704808468</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59.611949863</v>
      </c>
      <c r="V450" s="475">
        <f t="shared" si="151"/>
        <v>438.58629895599995</v>
      </c>
      <c r="W450" s="460">
        <f t="shared" si="152"/>
        <v>286.56779069999999</v>
      </c>
      <c r="X450" s="476">
        <f t="shared" si="153"/>
        <v>677.96878907799999</v>
      </c>
      <c r="Y450" s="476">
        <f t="shared" si="154"/>
        <v>1602.025565184</v>
      </c>
      <c r="Z450" s="478">
        <f t="shared" si="155"/>
        <v>486.88738916400001</v>
      </c>
      <c r="AA450" s="465">
        <f t="shared" si="156"/>
        <v>3551.647782945</v>
      </c>
      <c r="AB450" s="429">
        <f t="shared" si="157"/>
        <v>0.32402589024222245</v>
      </c>
      <c r="AC450" s="454">
        <f t="shared" si="158"/>
        <v>105.04323464858911</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21.875936272000001</v>
      </c>
      <c r="V451" s="475">
        <f t="shared" si="151"/>
        <v>172.03228920799998</v>
      </c>
      <c r="W451" s="460">
        <f t="shared" si="152"/>
        <v>114.03717064999999</v>
      </c>
      <c r="X451" s="476">
        <f t="shared" si="153"/>
        <v>228.750412608</v>
      </c>
      <c r="Y451" s="476">
        <f t="shared" si="154"/>
        <v>613.16833633199997</v>
      </c>
      <c r="Z451" s="478">
        <f t="shared" si="155"/>
        <v>389.836200168</v>
      </c>
      <c r="AA451" s="465">
        <f t="shared" si="156"/>
        <v>1539.700345238</v>
      </c>
      <c r="AB451" s="429">
        <f t="shared" si="157"/>
        <v>0.14047079146409999</v>
      </c>
      <c r="AC451" s="454">
        <f t="shared" si="158"/>
        <v>119.41737448359082</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25.027700262</v>
      </c>
      <c r="V452" s="475">
        <f t="shared" si="151"/>
        <v>175.77410484399999</v>
      </c>
      <c r="W452" s="460">
        <f t="shared" si="152"/>
        <v>117.94666765000001</v>
      </c>
      <c r="X452" s="476">
        <f t="shared" si="153"/>
        <v>228.63762921399999</v>
      </c>
      <c r="Y452" s="476">
        <f t="shared" si="154"/>
        <v>625.18943719800006</v>
      </c>
      <c r="Z452" s="478">
        <f t="shared" si="155"/>
        <v>378.65324905200004</v>
      </c>
      <c r="AA452" s="465">
        <f t="shared" si="156"/>
        <v>1551.2287882200001</v>
      </c>
      <c r="AB452" s="429">
        <f t="shared" si="157"/>
        <v>0.14152256073533437</v>
      </c>
      <c r="AC452" s="454">
        <f t="shared" si="158"/>
        <v>117.32036291602725</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31.044746249999999</v>
      </c>
      <c r="V453" s="475">
        <f t="shared" si="151"/>
        <v>204.54735664999998</v>
      </c>
      <c r="W453" s="460">
        <f t="shared" si="152"/>
        <v>159.59846385</v>
      </c>
      <c r="X453" s="476">
        <f t="shared" si="153"/>
        <v>341.72237560900004</v>
      </c>
      <c r="Y453" s="476">
        <f t="shared" si="154"/>
        <v>890.04725505900001</v>
      </c>
      <c r="Z453" s="478">
        <f t="shared" si="155"/>
        <v>413.05013420400002</v>
      </c>
      <c r="AA453" s="465">
        <f t="shared" si="156"/>
        <v>2040.010331622</v>
      </c>
      <c r="AB453" s="429">
        <f t="shared" si="157"/>
        <v>0.1861153482001642</v>
      </c>
      <c r="AC453" s="454">
        <f t="shared" si="158"/>
        <v>112.76649372359621</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42.205330711000002</v>
      </c>
      <c r="V454" s="475">
        <f t="shared" si="151"/>
        <v>278.06024615199999</v>
      </c>
      <c r="W454" s="460">
        <f t="shared" si="152"/>
        <v>205.4003132</v>
      </c>
      <c r="X454" s="476">
        <f t="shared" si="153"/>
        <v>496.268040601</v>
      </c>
      <c r="Y454" s="476">
        <f t="shared" si="154"/>
        <v>1200.508644153</v>
      </c>
      <c r="Z454" s="478">
        <f t="shared" si="155"/>
        <v>447.760028304</v>
      </c>
      <c r="AA454" s="465">
        <f t="shared" si="156"/>
        <v>2670.2026031209998</v>
      </c>
      <c r="AB454" s="429">
        <f t="shared" si="157"/>
        <v>0.24360939723756955</v>
      </c>
      <c r="AC454" s="454">
        <f t="shared" si="158"/>
        <v>108.57679227628618</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25.034173334000002</v>
      </c>
      <c r="V455" s="475">
        <f t="shared" si="151"/>
        <v>172.44112475200001</v>
      </c>
      <c r="W455" s="460">
        <f t="shared" si="152"/>
        <v>114.82867549999999</v>
      </c>
      <c r="X455" s="476">
        <f t="shared" si="153"/>
        <v>222.53430237299997</v>
      </c>
      <c r="Y455" s="476">
        <f t="shared" si="154"/>
        <v>631.51067016000002</v>
      </c>
      <c r="Z455" s="478">
        <f t="shared" si="155"/>
        <v>378.86832871200005</v>
      </c>
      <c r="AA455" s="465">
        <f t="shared" si="156"/>
        <v>1545.2172748309999</v>
      </c>
      <c r="AB455" s="429">
        <f t="shared" si="157"/>
        <v>0.14097411502882948</v>
      </c>
      <c r="AC455" s="454">
        <f t="shared" si="158"/>
        <v>117.92139565666047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33.336935112999996</v>
      </c>
      <c r="V456" s="475">
        <f t="shared" si="151"/>
        <v>222.613909726</v>
      </c>
      <c r="W456" s="460">
        <f t="shared" si="152"/>
        <v>159.14617264999998</v>
      </c>
      <c r="X456" s="476">
        <f t="shared" si="153"/>
        <v>305.44341019200004</v>
      </c>
      <c r="Y456" s="476">
        <f t="shared" si="154"/>
        <v>832.753288677</v>
      </c>
      <c r="Z456" s="478">
        <f t="shared" si="155"/>
        <v>489.04501143599998</v>
      </c>
      <c r="AA456" s="465">
        <f t="shared" si="156"/>
        <v>2042.3387277940001</v>
      </c>
      <c r="AB456" s="429">
        <f t="shared" si="157"/>
        <v>0.1863277737244777</v>
      </c>
      <c r="AC456" s="454">
        <f t="shared" si="158"/>
        <v>116.45858105017122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96.929805748999996</v>
      </c>
      <c r="V458" s="475">
        <f t="shared" si="172"/>
        <v>777.08729407400006</v>
      </c>
      <c r="W458" s="460">
        <f t="shared" si="173"/>
        <v>502.87703465000004</v>
      </c>
      <c r="X458" s="476">
        <f t="shared" si="174"/>
        <v>1350.1000316129998</v>
      </c>
      <c r="Y458" s="476">
        <f t="shared" si="175"/>
        <v>3089.4914477970001</v>
      </c>
      <c r="Z458" s="478">
        <f t="shared" si="176"/>
        <v>293.52756765599997</v>
      </c>
      <c r="AA458" s="465">
        <f t="shared" si="177"/>
        <v>6110.0131815389996</v>
      </c>
      <c r="AB458" s="429">
        <f t="shared" si="178"/>
        <v>0.55743209392747006</v>
      </c>
      <c r="AC458" s="454">
        <f t="shared" si="179"/>
        <v>97.856398190144873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44.959382455000004</v>
      </c>
      <c r="V459" s="475">
        <f t="shared" si="172"/>
        <v>334.47089946400001</v>
      </c>
      <c r="W459" s="460">
        <f t="shared" si="173"/>
        <v>240.80096215000003</v>
      </c>
      <c r="X459" s="476">
        <f t="shared" si="174"/>
        <v>646.73389225100004</v>
      </c>
      <c r="Y459" s="476">
        <f t="shared" si="175"/>
        <v>1653.0781626900002</v>
      </c>
      <c r="Z459" s="478">
        <f t="shared" si="176"/>
        <v>156.623050476</v>
      </c>
      <c r="AA459" s="465">
        <f t="shared" si="177"/>
        <v>3076.6663494860004</v>
      </c>
      <c r="AB459" s="429">
        <f t="shared" si="178"/>
        <v>0.28069212202226079</v>
      </c>
      <c r="AC459" s="454">
        <f t="shared" si="179"/>
        <v>99.792521460770871</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16.162594930000001</v>
      </c>
      <c r="V460" s="475">
        <f t="shared" si="172"/>
        <v>107.50684646000001</v>
      </c>
      <c r="W460" s="460">
        <f t="shared" si="173"/>
        <v>79.411525999999995</v>
      </c>
      <c r="X460" s="476">
        <f t="shared" si="174"/>
        <v>219.35227318000003</v>
      </c>
      <c r="Y460" s="476">
        <f t="shared" si="175"/>
        <v>545.54275788300004</v>
      </c>
      <c r="Z460" s="478">
        <f t="shared" si="176"/>
        <v>97.014693888000011</v>
      </c>
      <c r="AA460" s="465">
        <f t="shared" si="177"/>
        <v>1064.9906923410001</v>
      </c>
      <c r="AB460" s="429">
        <f t="shared" si="178"/>
        <v>9.7161818478332274E-2</v>
      </c>
      <c r="AC460" s="454">
        <f t="shared" si="179"/>
        <v>102.67633590916346</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30.747229110999999</v>
      </c>
      <c r="V461" s="475">
        <f t="shared" si="172"/>
        <v>215.080737924</v>
      </c>
      <c r="W461" s="460">
        <f t="shared" si="173"/>
        <v>150.68203365000002</v>
      </c>
      <c r="X461" s="476">
        <f t="shared" si="174"/>
        <v>350.16815411699997</v>
      </c>
      <c r="Y461" s="476">
        <f t="shared" si="175"/>
        <v>881.309862576</v>
      </c>
      <c r="Z461" s="478">
        <f t="shared" si="176"/>
        <v>188.02093914</v>
      </c>
      <c r="AA461" s="465">
        <f t="shared" si="177"/>
        <v>1816.0089565180001</v>
      </c>
      <c r="AB461" s="429">
        <f t="shared" si="178"/>
        <v>0.16567913114843538</v>
      </c>
      <c r="AC461" s="454">
        <f t="shared" si="179"/>
        <v>102.5399198946817</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3.5023247779999997</v>
      </c>
      <c r="V462" s="475">
        <f t="shared" si="172"/>
        <v>26.997820147999999</v>
      </c>
      <c r="W462" s="460">
        <f t="shared" si="173"/>
        <v>12.612585699999999</v>
      </c>
      <c r="X462" s="476">
        <f t="shared" si="174"/>
        <v>39.827944585999994</v>
      </c>
      <c r="Y462" s="476">
        <f t="shared" si="175"/>
        <v>101.455788543</v>
      </c>
      <c r="Z462" s="478">
        <f t="shared" si="176"/>
        <v>18.374005367999999</v>
      </c>
      <c r="AA462" s="465">
        <f t="shared" si="177"/>
        <v>202.770469123</v>
      </c>
      <c r="AB462" s="429">
        <f t="shared" si="178"/>
        <v>1.8499267322598302E-2</v>
      </c>
      <c r="AC462" s="454">
        <f t="shared" si="179"/>
        <v>103.22419956231499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90.393648361000004</v>
      </c>
      <c r="V463" s="475">
        <f t="shared" si="172"/>
        <v>679.85485593999999</v>
      </c>
      <c r="W463" s="460">
        <f t="shared" si="173"/>
        <v>408.00909224999998</v>
      </c>
      <c r="X463" s="476">
        <f t="shared" si="174"/>
        <v>1040.3829527099999</v>
      </c>
      <c r="Y463" s="476">
        <f t="shared" si="175"/>
        <v>2247.2627471219998</v>
      </c>
      <c r="Z463" s="478">
        <f t="shared" si="176"/>
        <v>176.01292317600002</v>
      </c>
      <c r="AA463" s="465">
        <f t="shared" si="177"/>
        <v>4641.9162195589997</v>
      </c>
      <c r="AB463" s="429">
        <f t="shared" si="178"/>
        <v>0.42349386183368304</v>
      </c>
      <c r="AC463" s="454">
        <f t="shared" si="179"/>
        <v>94.982704066169916</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30.721594726999999</v>
      </c>
      <c r="V464" s="475">
        <f t="shared" si="172"/>
        <v>192.19397334800001</v>
      </c>
      <c r="W464" s="460">
        <f t="shared" si="173"/>
        <v>119.02495090000001</v>
      </c>
      <c r="X464" s="476">
        <f t="shared" si="174"/>
        <v>293.01675896500001</v>
      </c>
      <c r="Y464" s="476">
        <f t="shared" si="175"/>
        <v>553.28406138599996</v>
      </c>
      <c r="Z464" s="478">
        <f t="shared" si="176"/>
        <v>80.039832263999998</v>
      </c>
      <c r="AA464" s="465">
        <f t="shared" si="177"/>
        <v>1268.28117159</v>
      </c>
      <c r="AB464" s="429">
        <f t="shared" si="178"/>
        <v>0.11570852765167412</v>
      </c>
      <c r="AC464" s="454">
        <f t="shared" si="179"/>
        <v>93.512617803527306</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22.220749342999998</v>
      </c>
      <c r="V465" s="475">
        <f t="shared" si="172"/>
        <v>151.09035437599999</v>
      </c>
      <c r="W465" s="460">
        <f t="shared" si="173"/>
        <v>93.569645800000004</v>
      </c>
      <c r="X465" s="476">
        <f t="shared" si="174"/>
        <v>228.560153146</v>
      </c>
      <c r="Y465" s="476">
        <f t="shared" si="175"/>
        <v>453.06452574600002</v>
      </c>
      <c r="Z465" s="478">
        <f t="shared" si="176"/>
        <v>77.541521471999999</v>
      </c>
      <c r="AA465" s="465">
        <f t="shared" si="177"/>
        <v>1026.046949883</v>
      </c>
      <c r="AB465" s="429">
        <f t="shared" si="178"/>
        <v>9.3608881478241035E-2</v>
      </c>
      <c r="AC465" s="454">
        <f t="shared" si="179"/>
        <v>95.922731277746209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16.539622121000001</v>
      </c>
      <c r="V466" s="475">
        <f t="shared" si="172"/>
        <v>110.712846634</v>
      </c>
      <c r="W466" s="460">
        <f t="shared" si="173"/>
        <v>70.912334849999993</v>
      </c>
      <c r="X466" s="476">
        <f t="shared" si="174"/>
        <v>159.91555805900001</v>
      </c>
      <c r="Y466" s="476">
        <f t="shared" si="175"/>
        <v>343.30103795999997</v>
      </c>
      <c r="Z466" s="478">
        <f t="shared" si="176"/>
        <v>75.348247644000011</v>
      </c>
      <c r="AA466" s="465">
        <f t="shared" si="177"/>
        <v>776.72964726799989</v>
      </c>
      <c r="AB466" s="429">
        <f t="shared" si="178"/>
        <v>7.0863027759146061E-2</v>
      </c>
      <c r="AC466" s="454">
        <f t="shared" si="179"/>
        <v>98.341599515061233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65.649210271000001</v>
      </c>
      <c r="V467" s="475">
        <f t="shared" si="172"/>
        <v>500.87877153599999</v>
      </c>
      <c r="W467" s="460">
        <f t="shared" si="173"/>
        <v>322.82588020000003</v>
      </c>
      <c r="X467" s="476">
        <f t="shared" si="174"/>
        <v>822.11369701799993</v>
      </c>
      <c r="Y467" s="476">
        <f t="shared" si="175"/>
        <v>1875.498359682</v>
      </c>
      <c r="Z467" s="478">
        <f t="shared" si="176"/>
        <v>207.06216177599998</v>
      </c>
      <c r="AA467" s="465">
        <f t="shared" si="177"/>
        <v>3794.0280804829999</v>
      </c>
      <c r="AB467" s="429">
        <f t="shared" si="178"/>
        <v>0.3461388632864702</v>
      </c>
      <c r="AC467" s="454">
        <f t="shared" si="179"/>
        <v>97.597500671831867</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47.098311269</v>
      </c>
      <c r="V468" s="475">
        <f t="shared" si="172"/>
        <v>355.27344125000002</v>
      </c>
      <c r="W468" s="460">
        <f t="shared" si="173"/>
        <v>215.40009205000001</v>
      </c>
      <c r="X468" s="476">
        <f t="shared" si="174"/>
        <v>551.26124207199996</v>
      </c>
      <c r="Y468" s="476">
        <f t="shared" si="175"/>
        <v>1151.280493125</v>
      </c>
      <c r="Z468" s="478">
        <f t="shared" si="176"/>
        <v>106.57819533599999</v>
      </c>
      <c r="AA468" s="465">
        <f t="shared" si="177"/>
        <v>2426.8917751019999</v>
      </c>
      <c r="AB468" s="429">
        <f t="shared" si="178"/>
        <v>0.22141152952303622</v>
      </c>
      <c r="AC468" s="454">
        <f t="shared" si="179"/>
        <v>95.075810945359635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4.0165921200000003</v>
      </c>
      <c r="V469" s="475">
        <f t="shared" si="172"/>
        <v>33.439138303999997</v>
      </c>
      <c r="W469" s="460">
        <f t="shared" si="173"/>
        <v>15.02796165</v>
      </c>
      <c r="X469" s="476">
        <f t="shared" si="174"/>
        <v>35.828008355000001</v>
      </c>
      <c r="Y469" s="476">
        <f t="shared" si="175"/>
        <v>67.259608458000002</v>
      </c>
      <c r="Z469" s="478">
        <f t="shared" si="176"/>
        <v>17.585337492000001</v>
      </c>
      <c r="AA469" s="465">
        <f t="shared" si="177"/>
        <v>173.15664637899999</v>
      </c>
      <c r="AB469" s="429">
        <f t="shared" si="178"/>
        <v>1.5797522705866252E-2</v>
      </c>
      <c r="AC469" s="454">
        <f t="shared" si="179"/>
        <v>97.655498162069989</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7.9903395399999999</v>
      </c>
      <c r="V470" s="475">
        <f t="shared" si="172"/>
        <v>45.476591237999997</v>
      </c>
      <c r="W470" s="460">
        <f t="shared" si="173"/>
        <v>27.250166699999998</v>
      </c>
      <c r="X470" s="476">
        <f t="shared" si="174"/>
        <v>57.822544377</v>
      </c>
      <c r="Y470" s="476">
        <f t="shared" si="175"/>
        <v>135.39167215499998</v>
      </c>
      <c r="Z470" s="478">
        <f t="shared" si="176"/>
        <v>29.946498983999998</v>
      </c>
      <c r="AA470" s="465">
        <f t="shared" si="177"/>
        <v>303.87781299400001</v>
      </c>
      <c r="AB470" s="429">
        <f t="shared" si="178"/>
        <v>2.7723548307088772E-2</v>
      </c>
      <c r="AC470" s="454">
        <f t="shared" si="179"/>
        <v>97.396584731113364</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9.0404458240000007</v>
      </c>
      <c r="V471" s="475">
        <f t="shared" si="172"/>
        <v>80.921110868</v>
      </c>
      <c r="W471" s="460">
        <f t="shared" si="173"/>
        <v>40.452686249999999</v>
      </c>
      <c r="X471" s="476">
        <f t="shared" si="174"/>
        <v>89.413947434999997</v>
      </c>
      <c r="Y471" s="476">
        <f t="shared" si="175"/>
        <v>195.30046904400001</v>
      </c>
      <c r="Z471" s="478">
        <f t="shared" si="176"/>
        <v>66.050408699999991</v>
      </c>
      <c r="AA471" s="465">
        <f t="shared" si="177"/>
        <v>481.179068121</v>
      </c>
      <c r="AB471" s="429">
        <f t="shared" si="178"/>
        <v>4.3899194245141868E-2</v>
      </c>
      <c r="AC471" s="454">
        <f t="shared" si="179"/>
        <v>103.63718332058127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26.179526789000001</v>
      </c>
      <c r="V472" s="475">
        <f t="shared" si="172"/>
        <v>158.60733940999998</v>
      </c>
      <c r="W472" s="460">
        <f t="shared" si="173"/>
        <v>101.97761225000001</v>
      </c>
      <c r="X472" s="476">
        <f t="shared" si="174"/>
        <v>202.64375665599999</v>
      </c>
      <c r="Y472" s="476">
        <f t="shared" si="175"/>
        <v>431.88457113299995</v>
      </c>
      <c r="Z472" s="478">
        <f t="shared" si="176"/>
        <v>41.801982371999998</v>
      </c>
      <c r="AA472" s="465">
        <f t="shared" si="177"/>
        <v>963.09478860999991</v>
      </c>
      <c r="AB472" s="429">
        <f t="shared" si="178"/>
        <v>8.7865595165587076E-2</v>
      </c>
      <c r="AC472" s="454">
        <f t="shared" si="179"/>
        <v>91.505467722641228</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5.5778541820000003</v>
      </c>
      <c r="V473" s="475">
        <f t="shared" si="172"/>
        <v>37.104921230000002</v>
      </c>
      <c r="W473" s="460">
        <f t="shared" si="173"/>
        <v>20.114662550000002</v>
      </c>
      <c r="X473" s="476">
        <f t="shared" si="174"/>
        <v>54.412237322000003</v>
      </c>
      <c r="Y473" s="476">
        <f t="shared" si="175"/>
        <v>120.99000412800001</v>
      </c>
      <c r="Z473" s="478">
        <f t="shared" si="176"/>
        <v>44.255594303999999</v>
      </c>
      <c r="AA473" s="465">
        <f t="shared" si="177"/>
        <v>282.45527371600002</v>
      </c>
      <c r="AB473" s="429">
        <f t="shared" si="178"/>
        <v>2.5769115383267951E-2</v>
      </c>
      <c r="AC473" s="454">
        <f t="shared" si="179"/>
        <v>105.64882160823979</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15.898193381</v>
      </c>
      <c r="V474" s="475">
        <f t="shared" si="172"/>
        <v>91.420958901999995</v>
      </c>
      <c r="W474" s="460">
        <f t="shared" si="173"/>
        <v>60.169308299999997</v>
      </c>
      <c r="X474" s="476">
        <f t="shared" si="174"/>
        <v>144.85638382500002</v>
      </c>
      <c r="Y474" s="476">
        <f t="shared" si="175"/>
        <v>320.26796414099999</v>
      </c>
      <c r="Z474" s="478">
        <f t="shared" si="176"/>
        <v>18.640134540000002</v>
      </c>
      <c r="AA474" s="465">
        <f t="shared" si="177"/>
        <v>651.25294308899993</v>
      </c>
      <c r="AB474" s="429">
        <f t="shared" si="178"/>
        <v>5.9415467848645188E-2</v>
      </c>
      <c r="AC474" s="454">
        <f t="shared" si="179"/>
        <v>92.394908316035114</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4.6742522949999996</v>
      </c>
      <c r="V475" s="475">
        <f t="shared" si="172"/>
        <v>39.144452464000004</v>
      </c>
      <c r="W475" s="460">
        <f t="shared" si="173"/>
        <v>21.782713400000002</v>
      </c>
      <c r="X475" s="476">
        <f t="shared" si="174"/>
        <v>53.154939414999994</v>
      </c>
      <c r="Y475" s="476">
        <f t="shared" si="175"/>
        <v>107.38242352500001</v>
      </c>
      <c r="Z475" s="478">
        <f t="shared" si="176"/>
        <v>64.894786308000008</v>
      </c>
      <c r="AA475" s="465">
        <f t="shared" si="177"/>
        <v>291.03356740700002</v>
      </c>
      <c r="AB475" s="429">
        <f t="shared" si="178"/>
        <v>2.6551735006568745E-2</v>
      </c>
      <c r="AC475" s="454">
        <f t="shared" si="179"/>
        <v>112.53214144183276</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9.3016697410000013</v>
      </c>
      <c r="V476" s="475">
        <f t="shared" si="172"/>
        <v>67.576304899999997</v>
      </c>
      <c r="W476" s="460">
        <f t="shared" si="173"/>
        <v>35.990927650000003</v>
      </c>
      <c r="X476" s="476">
        <f t="shared" si="174"/>
        <v>107.753985124</v>
      </c>
      <c r="Y476" s="476">
        <f t="shared" si="175"/>
        <v>259.02918614399999</v>
      </c>
      <c r="Z476" s="478">
        <f t="shared" si="176"/>
        <v>48.798709596000002</v>
      </c>
      <c r="AA476" s="465">
        <f t="shared" si="177"/>
        <v>528.45078315499995</v>
      </c>
      <c r="AB476" s="429">
        <f t="shared" si="178"/>
        <v>4.8211913434449409E-2</v>
      </c>
      <c r="AC476" s="454">
        <f t="shared" si="179"/>
        <v>102.1350608083561</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12.349824778999999</v>
      </c>
      <c r="V477" s="475">
        <f t="shared" si="172"/>
        <v>104.943001696</v>
      </c>
      <c r="W477" s="460">
        <f t="shared" si="173"/>
        <v>64.990776799999992</v>
      </c>
      <c r="X477" s="476">
        <f t="shared" si="174"/>
        <v>154.81487147199999</v>
      </c>
      <c r="Y477" s="476">
        <f t="shared" si="175"/>
        <v>351.52707858599996</v>
      </c>
      <c r="Z477" s="478">
        <f t="shared" si="176"/>
        <v>71.421443135999994</v>
      </c>
      <c r="AA477" s="465">
        <f t="shared" si="177"/>
        <v>760.04699646899996</v>
      </c>
      <c r="AB477" s="429">
        <f t="shared" si="178"/>
        <v>6.9341026956390842E-2</v>
      </c>
      <c r="AC477" s="454">
        <f t="shared" si="179"/>
        <v>101.07820736117883</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11.650262766000001</v>
      </c>
      <c r="V478" s="475">
        <f t="shared" si="172"/>
        <v>74.936633252000007</v>
      </c>
      <c r="W478" s="460">
        <f t="shared" si="173"/>
        <v>43.955922399999999</v>
      </c>
      <c r="X478" s="476">
        <f t="shared" si="174"/>
        <v>103.185999685</v>
      </c>
      <c r="Y478" s="476">
        <f t="shared" si="175"/>
        <v>211.07825403000001</v>
      </c>
      <c r="Z478" s="478">
        <f t="shared" si="176"/>
        <v>53.323826328000003</v>
      </c>
      <c r="AA478" s="465">
        <f t="shared" si="177"/>
        <v>498.13089846100002</v>
      </c>
      <c r="AB478" s="429">
        <f t="shared" si="178"/>
        <v>4.5445752984308002E-2</v>
      </c>
      <c r="AC478" s="454">
        <f t="shared" si="179"/>
        <v>98.146680091527728</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19.308614188</v>
      </c>
      <c r="V479" s="475">
        <f t="shared" si="172"/>
        <v>147.83540119400001</v>
      </c>
      <c r="W479" s="460">
        <f t="shared" si="173"/>
        <v>87.327230950000001</v>
      </c>
      <c r="X479" s="476">
        <f t="shared" si="174"/>
        <v>208.71957673199998</v>
      </c>
      <c r="Y479" s="476">
        <f t="shared" si="175"/>
        <v>470.45435632200002</v>
      </c>
      <c r="Z479" s="478">
        <f t="shared" si="176"/>
        <v>131.61761870399999</v>
      </c>
      <c r="AA479" s="465">
        <f t="shared" si="177"/>
        <v>1065.2627980900002</v>
      </c>
      <c r="AB479" s="429">
        <f t="shared" si="178"/>
        <v>9.7186643380166055E-2</v>
      </c>
      <c r="AC479" s="454">
        <f t="shared" si="179"/>
        <v>102.898082198921</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23.729006560999998</v>
      </c>
      <c r="V480" s="475">
        <f t="shared" si="172"/>
        <v>178.90020816200001</v>
      </c>
      <c r="W480" s="460">
        <f t="shared" si="173"/>
        <v>113.166793</v>
      </c>
      <c r="X480" s="476">
        <f t="shared" si="174"/>
        <v>264.15321457799996</v>
      </c>
      <c r="Y480" s="476">
        <f t="shared" si="175"/>
        <v>618.98976506999998</v>
      </c>
      <c r="Z480" s="478">
        <f t="shared" si="176"/>
        <v>151.84824130800001</v>
      </c>
      <c r="AA480" s="465">
        <f t="shared" si="177"/>
        <v>1350.787228679</v>
      </c>
      <c r="AB480" s="429">
        <f t="shared" si="178"/>
        <v>0.12323576577675395</v>
      </c>
      <c r="AC480" s="454">
        <f t="shared" si="179"/>
        <v>102.38198215100257</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61.926210611999998</v>
      </c>
      <c r="V482" s="475">
        <f t="shared" si="172"/>
        <v>462.32523274599998</v>
      </c>
      <c r="W482" s="460">
        <f t="shared" si="173"/>
        <v>329.28526269999998</v>
      </c>
      <c r="X482" s="476">
        <f t="shared" si="174"/>
        <v>773.64985250500001</v>
      </c>
      <c r="Y482" s="476">
        <f t="shared" si="175"/>
        <v>1830.840014157</v>
      </c>
      <c r="Z482" s="478">
        <f t="shared" si="176"/>
        <v>580.20139328400001</v>
      </c>
      <c r="AA482" s="465">
        <f t="shared" si="177"/>
        <v>4038.2279660039999</v>
      </c>
      <c r="AB482" s="429">
        <f t="shared" si="178"/>
        <v>0.36841784198558525</v>
      </c>
      <c r="AC482" s="454">
        <f t="shared" si="179"/>
        <v>106.14021250158791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50.581710151999992</v>
      </c>
      <c r="V483" s="475">
        <f t="shared" si="172"/>
        <v>346.51476605200003</v>
      </c>
      <c r="W483" s="460">
        <f t="shared" si="173"/>
        <v>212.26754020000001</v>
      </c>
      <c r="X483" s="476">
        <f t="shared" si="174"/>
        <v>428.26286295299997</v>
      </c>
      <c r="Y483" s="476">
        <f t="shared" si="175"/>
        <v>828.29189074199996</v>
      </c>
      <c r="Z483" s="478">
        <f t="shared" si="176"/>
        <v>294.666805512</v>
      </c>
      <c r="AA483" s="465">
        <f t="shared" si="177"/>
        <v>2160.585575611</v>
      </c>
      <c r="AB483" s="429">
        <f t="shared" si="178"/>
        <v>0.19711573539011037</v>
      </c>
      <c r="AC483" s="454">
        <f t="shared" si="179"/>
        <v>99.38315442413807</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37.752632081000002</v>
      </c>
      <c r="V484" s="475">
        <f t="shared" si="172"/>
        <v>312.61489391600003</v>
      </c>
      <c r="W484" s="460">
        <f t="shared" si="173"/>
        <v>180.22613304999999</v>
      </c>
      <c r="X484" s="476">
        <f t="shared" si="174"/>
        <v>419.81528988599996</v>
      </c>
      <c r="Y484" s="476">
        <f t="shared" si="175"/>
        <v>943.05695514900003</v>
      </c>
      <c r="Z484" s="478">
        <f t="shared" si="176"/>
        <v>225.19537063199999</v>
      </c>
      <c r="AA484" s="465">
        <f t="shared" si="177"/>
        <v>2118.6612747140002</v>
      </c>
      <c r="AB484" s="429">
        <f t="shared" si="178"/>
        <v>0.19329087443791626</v>
      </c>
      <c r="AC484" s="454">
        <f t="shared" si="179"/>
        <v>101.43597789364645</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11.431296101000001</v>
      </c>
      <c r="V485" s="475">
        <f t="shared" si="172"/>
        <v>106.172984372</v>
      </c>
      <c r="W485" s="460">
        <f t="shared" si="173"/>
        <v>80.424683900000005</v>
      </c>
      <c r="X485" s="476">
        <f t="shared" si="174"/>
        <v>195.77623055599997</v>
      </c>
      <c r="Y485" s="476">
        <f t="shared" si="175"/>
        <v>510.12573002400001</v>
      </c>
      <c r="Z485" s="478">
        <f t="shared" si="176"/>
        <v>134.449203528</v>
      </c>
      <c r="AA485" s="465">
        <f t="shared" si="177"/>
        <v>1038.3801284809999</v>
      </c>
      <c r="AB485" s="429">
        <f t="shared" si="178"/>
        <v>9.4734068833226895E-2</v>
      </c>
      <c r="AC485" s="454">
        <f t="shared" si="179"/>
        <v>108.15959921636984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4.8916406910000001</v>
      </c>
      <c r="V486" s="475">
        <f t="shared" si="172"/>
        <v>34.155441138</v>
      </c>
      <c r="W486" s="460">
        <f t="shared" si="173"/>
        <v>25.803885749999999</v>
      </c>
      <c r="X486" s="476">
        <f t="shared" si="174"/>
        <v>31.352566037999999</v>
      </c>
      <c r="Y486" s="476">
        <f t="shared" si="175"/>
        <v>106.90798134299999</v>
      </c>
      <c r="Z486" s="478">
        <f t="shared" si="176"/>
        <v>32.677675019999995</v>
      </c>
      <c r="AA486" s="465">
        <f t="shared" si="177"/>
        <v>235.78918998</v>
      </c>
      <c r="AB486" s="429">
        <f t="shared" si="178"/>
        <v>2.1511649482711431E-2</v>
      </c>
      <c r="AC486" s="454">
        <f t="shared" si="179"/>
        <v>104.2492558620776</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3.5464822810000003</v>
      </c>
      <c r="V487" s="475">
        <f t="shared" si="172"/>
        <v>25.614414461999999</v>
      </c>
      <c r="W487" s="460">
        <f t="shared" si="173"/>
        <v>16.4875179</v>
      </c>
      <c r="X487" s="476">
        <f t="shared" si="174"/>
        <v>23.911376226999998</v>
      </c>
      <c r="Y487" s="476">
        <f t="shared" si="175"/>
        <v>52.666740858000004</v>
      </c>
      <c r="Z487" s="478">
        <f t="shared" si="176"/>
        <v>84.597995772000004</v>
      </c>
      <c r="AA487" s="465">
        <f t="shared" si="177"/>
        <v>206.82452749999999</v>
      </c>
      <c r="AB487" s="429">
        <f t="shared" si="178"/>
        <v>1.886912941337469E-2</v>
      </c>
      <c r="AC487" s="454">
        <f t="shared" si="179"/>
        <v>134.49030398083656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3.3717706290000002</v>
      </c>
      <c r="V488" s="475">
        <f t="shared" si="172"/>
        <v>17.247665525999999</v>
      </c>
      <c r="W488" s="460">
        <f t="shared" si="173"/>
        <v>10.691362700000001</v>
      </c>
      <c r="X488" s="476">
        <f t="shared" si="174"/>
        <v>15.717184480999999</v>
      </c>
      <c r="Y488" s="476">
        <f t="shared" si="175"/>
        <v>55.891880919000002</v>
      </c>
      <c r="Z488" s="478">
        <f t="shared" si="176"/>
        <v>32.662024416000001</v>
      </c>
      <c r="AA488" s="465">
        <f t="shared" si="177"/>
        <v>135.581888671</v>
      </c>
      <c r="AB488" s="429">
        <f t="shared" si="178"/>
        <v>1.236948167785786E-2</v>
      </c>
      <c r="AC488" s="454">
        <f t="shared" si="179"/>
        <v>114.19435121934265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0.48121403899999998</v>
      </c>
      <c r="V489" s="475">
        <f t="shared" si="172"/>
        <v>3.9738638159999997</v>
      </c>
      <c r="W489" s="460">
        <f t="shared" si="173"/>
        <v>3.4597641500000003</v>
      </c>
      <c r="X489" s="476">
        <f t="shared" si="174"/>
        <v>5.076682946</v>
      </c>
      <c r="Y489" s="476">
        <f t="shared" si="175"/>
        <v>13.455955161</v>
      </c>
      <c r="Z489" s="478">
        <f t="shared" si="176"/>
        <v>2.0655320760000002</v>
      </c>
      <c r="AA489" s="465">
        <f t="shared" si="177"/>
        <v>28.513012188000001</v>
      </c>
      <c r="AB489" s="429">
        <f t="shared" si="178"/>
        <v>2.6013148606878938E-3</v>
      </c>
      <c r="AC489" s="454">
        <f t="shared" si="179"/>
        <v>97.906476268413414</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0.15529422700000001</v>
      </c>
      <c r="V491" s="475">
        <f t="shared" si="172"/>
        <v>1.758528512</v>
      </c>
      <c r="W491" s="460">
        <f t="shared" si="173"/>
        <v>3.2928472499999999</v>
      </c>
      <c r="X491" s="476">
        <f t="shared" si="174"/>
        <v>46.076995048999997</v>
      </c>
      <c r="Y491" s="476">
        <f t="shared" si="175"/>
        <v>348.60081990000003</v>
      </c>
      <c r="Z491" s="478">
        <f t="shared" si="176"/>
        <v>35.903109888000003</v>
      </c>
      <c r="AA491" s="465">
        <f t="shared" si="177"/>
        <v>435.78759482600003</v>
      </c>
      <c r="AB491" s="429">
        <f t="shared" si="178"/>
        <v>3.9758014307636168E-2</v>
      </c>
      <c r="AC491" s="454">
        <f t="shared" si="179"/>
        <v>128.82228100631357</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6.0602664000000001E-2</v>
      </c>
      <c r="V492" s="475">
        <f t="shared" si="172"/>
        <v>1.008223034</v>
      </c>
      <c r="W492" s="460">
        <f t="shared" si="173"/>
        <v>2.3866413</v>
      </c>
      <c r="X492" s="476">
        <f t="shared" si="174"/>
        <v>31.634375164999998</v>
      </c>
      <c r="Y492" s="476">
        <f t="shared" si="175"/>
        <v>445.11862085400003</v>
      </c>
      <c r="Z492" s="478">
        <f t="shared" si="176"/>
        <v>39.961722528000003</v>
      </c>
      <c r="AA492" s="465">
        <f t="shared" si="177"/>
        <v>520.17018554500009</v>
      </c>
      <c r="AB492" s="429">
        <f t="shared" si="178"/>
        <v>4.745645338427152E-2</v>
      </c>
      <c r="AC492" s="454">
        <f t="shared" si="179"/>
        <v>134.05608226335877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0.70829293900000001</v>
      </c>
      <c r="V493" s="475">
        <f t="shared" si="172"/>
        <v>11.465608414</v>
      </c>
      <c r="W493" s="460">
        <f t="shared" si="173"/>
        <v>20.510762199999999</v>
      </c>
      <c r="X493" s="476">
        <f t="shared" si="174"/>
        <v>71.864624575999997</v>
      </c>
      <c r="Y493" s="476">
        <f t="shared" si="175"/>
        <v>233.768845833</v>
      </c>
      <c r="Z493" s="478">
        <f t="shared" si="176"/>
        <v>44.332536059999995</v>
      </c>
      <c r="AA493" s="465">
        <f t="shared" si="177"/>
        <v>382.65067002199999</v>
      </c>
      <c r="AB493" s="429">
        <f t="shared" si="178"/>
        <v>3.491019706431895E-2</v>
      </c>
      <c r="AC493" s="454">
        <f t="shared" si="179"/>
        <v>115.92186362468253</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12.468984984</v>
      </c>
      <c r="V494" s="475">
        <f t="shared" si="172"/>
        <v>116.10980685200001</v>
      </c>
      <c r="W494" s="460">
        <f t="shared" si="173"/>
        <v>125.82805195000002</v>
      </c>
      <c r="X494" s="476">
        <f t="shared" si="174"/>
        <v>473.19912722500004</v>
      </c>
      <c r="Y494" s="476">
        <f t="shared" si="175"/>
        <v>1016.155957539</v>
      </c>
      <c r="Z494" s="478">
        <f t="shared" si="176"/>
        <v>158.49401958000001</v>
      </c>
      <c r="AA494" s="465">
        <f t="shared" si="177"/>
        <v>1902.25594813</v>
      </c>
      <c r="AB494" s="429">
        <f t="shared" si="178"/>
        <v>0.17354766427606971</v>
      </c>
      <c r="AC494" s="454">
        <f t="shared" si="179"/>
        <v>104.47388363559844</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1.9620092569999998</v>
      </c>
      <c r="V495" s="475">
        <f t="shared" si="172"/>
        <v>12.895879334000002</v>
      </c>
      <c r="W495" s="460">
        <f t="shared" si="173"/>
        <v>13.42261555</v>
      </c>
      <c r="X495" s="476">
        <f t="shared" si="174"/>
        <v>48.148524882000004</v>
      </c>
      <c r="Y495" s="476">
        <f t="shared" si="175"/>
        <v>82.413781494000006</v>
      </c>
      <c r="Z495" s="478">
        <f t="shared" si="176"/>
        <v>27.057415859999999</v>
      </c>
      <c r="AA495" s="465">
        <f t="shared" si="177"/>
        <v>185.900226377</v>
      </c>
      <c r="AB495" s="429">
        <f t="shared" si="178"/>
        <v>1.6960152027825928E-2</v>
      </c>
      <c r="AC495" s="454">
        <f t="shared" si="179"/>
        <v>105.11626464057295</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56.508136714000003</v>
      </c>
      <c r="V496" s="475">
        <f t="shared" si="172"/>
        <v>415.34109840599996</v>
      </c>
      <c r="W496" s="460">
        <f t="shared" si="173"/>
        <v>247.13404690000002</v>
      </c>
      <c r="X496" s="476">
        <f t="shared" si="174"/>
        <v>456.31713590999999</v>
      </c>
      <c r="Y496" s="476">
        <f t="shared" si="175"/>
        <v>757.96821256499993</v>
      </c>
      <c r="Z496" s="478">
        <f t="shared" si="176"/>
        <v>213.337321092</v>
      </c>
      <c r="AA496" s="465">
        <f t="shared" si="177"/>
        <v>2146.6059515869997</v>
      </c>
      <c r="AB496" s="429">
        <f t="shared" si="178"/>
        <v>0.19584033861755312</v>
      </c>
      <c r="AC496" s="454">
        <f t="shared" si="179"/>
        <v>93.533810387596176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24.153923699</v>
      </c>
      <c r="V497" s="475">
        <f t="shared" si="172"/>
        <v>169.52219427</v>
      </c>
      <c r="W497" s="460">
        <f t="shared" si="173"/>
        <v>121.75461154999999</v>
      </c>
      <c r="X497" s="476">
        <f t="shared" si="174"/>
        <v>255.08844220600002</v>
      </c>
      <c r="Y497" s="476">
        <f t="shared" si="175"/>
        <v>423.85734068100004</v>
      </c>
      <c r="Z497" s="478">
        <f t="shared" si="176"/>
        <v>124.46411504400001</v>
      </c>
      <c r="AA497" s="465">
        <f t="shared" si="177"/>
        <v>1118.8406274500001</v>
      </c>
      <c r="AB497" s="429">
        <f t="shared" si="178"/>
        <v>0.10207468547121613</v>
      </c>
      <c r="AC497" s="454">
        <f t="shared" si="179"/>
        <v>96.008660614439151</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0.26134868999999999</v>
      </c>
      <c r="V499" s="475">
        <f t="shared" si="172"/>
        <v>7.1747987219999994</v>
      </c>
      <c r="W499" s="460">
        <f t="shared" si="173"/>
        <v>23.95613955</v>
      </c>
      <c r="X499" s="476">
        <f t="shared" si="174"/>
        <v>85.861965264999995</v>
      </c>
      <c r="Y499" s="476">
        <f t="shared" si="175"/>
        <v>213.94603387199999</v>
      </c>
      <c r="Z499" s="478">
        <f t="shared" si="176"/>
        <v>15.610047732</v>
      </c>
      <c r="AA499" s="465">
        <f t="shared" si="177"/>
        <v>346.81033383099998</v>
      </c>
      <c r="AB499" s="429">
        <f t="shared" si="178"/>
        <v>3.1640391737159018E-2</v>
      </c>
      <c r="AC499" s="454">
        <f t="shared" si="179"/>
        <v>105.01230966644499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2.4922819700000001</v>
      </c>
      <c r="V500" s="475">
        <f t="shared" si="172"/>
        <v>42.134354989999999</v>
      </c>
      <c r="W500" s="460">
        <f t="shared" si="173"/>
        <v>38.6169376</v>
      </c>
      <c r="X500" s="476">
        <f t="shared" si="174"/>
        <v>44.528188796999999</v>
      </c>
      <c r="Y500" s="476">
        <f t="shared" si="175"/>
        <v>87.88698174000001</v>
      </c>
      <c r="Z500" s="478">
        <f t="shared" si="176"/>
        <v>44.332536059999995</v>
      </c>
      <c r="AA500" s="465">
        <f t="shared" si="177"/>
        <v>259.991281157</v>
      </c>
      <c r="AB500" s="429">
        <f t="shared" si="178"/>
        <v>2.3719668019067604E-2</v>
      </c>
      <c r="AC500" s="454">
        <f t="shared" si="179"/>
        <v>104.69828397495419</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0.20453379200000002</v>
      </c>
      <c r="V501" s="475">
        <f t="shared" si="172"/>
        <v>5.0176695140000005</v>
      </c>
      <c r="W501" s="460">
        <f t="shared" si="173"/>
        <v>8.4070800999999999</v>
      </c>
      <c r="X501" s="476">
        <f t="shared" si="174"/>
        <v>52.446462005000001</v>
      </c>
      <c r="Y501" s="476">
        <f t="shared" si="175"/>
        <v>126.444985659</v>
      </c>
      <c r="Z501" s="478">
        <f t="shared" si="176"/>
        <v>10.198564559999999</v>
      </c>
      <c r="AA501" s="465">
        <f t="shared" si="177"/>
        <v>202.71929563</v>
      </c>
      <c r="AB501" s="429">
        <f t="shared" si="178"/>
        <v>1.84945986342487E-2</v>
      </c>
      <c r="AC501" s="454">
        <f t="shared" si="179"/>
        <v>107.26533301276693</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8.6093568999999999</v>
      </c>
      <c r="V502" s="475">
        <f t="shared" si="172"/>
        <v>114.28093677</v>
      </c>
      <c r="W502" s="460">
        <f t="shared" si="173"/>
        <v>115.63547724999999</v>
      </c>
      <c r="X502" s="476">
        <f t="shared" si="174"/>
        <v>170.23320191000002</v>
      </c>
      <c r="Y502" s="476">
        <f t="shared" si="175"/>
        <v>388.00085156700004</v>
      </c>
      <c r="Z502" s="478">
        <f t="shared" si="176"/>
        <v>71.077751027999994</v>
      </c>
      <c r="AA502" s="465">
        <f t="shared" si="177"/>
        <v>867.83757542500007</v>
      </c>
      <c r="AB502" s="429">
        <f t="shared" si="178"/>
        <v>7.9175036531794557E-2</v>
      </c>
      <c r="AC502" s="454">
        <f t="shared" si="179"/>
        <v>99.235795868062368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2.6968157619999999</v>
      </c>
      <c r="V503" s="475">
        <f t="shared" si="172"/>
        <v>30.504616246000001</v>
      </c>
      <c r="W503" s="460">
        <f t="shared" si="173"/>
        <v>32.103021300000002</v>
      </c>
      <c r="X503" s="476">
        <f t="shared" si="174"/>
        <v>57.673684237000003</v>
      </c>
      <c r="Y503" s="476">
        <f t="shared" si="175"/>
        <v>121.919069115</v>
      </c>
      <c r="Z503" s="478">
        <f t="shared" si="176"/>
        <v>14.569378092000001</v>
      </c>
      <c r="AA503" s="465">
        <f t="shared" si="177"/>
        <v>259.46658475200002</v>
      </c>
      <c r="AB503" s="429">
        <f t="shared" si="178"/>
        <v>2.3671798627132562E-2</v>
      </c>
      <c r="AC503" s="454">
        <f t="shared" si="179"/>
        <v>96.91932547672134</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8.0184815230000002</v>
      </c>
      <c r="V504" s="475">
        <f t="shared" si="172"/>
        <v>87.058908716000005</v>
      </c>
      <c r="W504" s="460">
        <f t="shared" si="173"/>
        <v>67.642447200000007</v>
      </c>
      <c r="X504" s="476">
        <f t="shared" si="174"/>
        <v>72.987509334999999</v>
      </c>
      <c r="Y504" s="476">
        <f t="shared" si="175"/>
        <v>134.303937819</v>
      </c>
      <c r="Z504" s="478">
        <f t="shared" si="176"/>
        <v>21.854066616000001</v>
      </c>
      <c r="AA504" s="465">
        <f t="shared" si="177"/>
        <v>391.86535120900004</v>
      </c>
      <c r="AB504" s="429">
        <f t="shared" si="178"/>
        <v>3.5750875942797196E-2</v>
      </c>
      <c r="AC504" s="454">
        <f t="shared" si="179"/>
        <v>90.229889258446775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4.7686670489999994</v>
      </c>
      <c r="V505" s="475">
        <f t="shared" si="172"/>
        <v>46.026565519999998</v>
      </c>
      <c r="W505" s="460">
        <f t="shared" si="173"/>
        <v>36.714801999999999</v>
      </c>
      <c r="X505" s="476">
        <f t="shared" si="174"/>
        <v>58.486807292999998</v>
      </c>
      <c r="Y505" s="476">
        <f t="shared" si="175"/>
        <v>170.090256297</v>
      </c>
      <c r="Z505" s="478">
        <f t="shared" si="176"/>
        <v>46.309808375999999</v>
      </c>
      <c r="AA505" s="465">
        <f t="shared" si="177"/>
        <v>362.39690653499997</v>
      </c>
      <c r="AB505" s="429">
        <f t="shared" si="178"/>
        <v>3.3062394538363286E-2</v>
      </c>
      <c r="AC505" s="454">
        <f t="shared" si="179"/>
        <v>106.18065878719068</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3.458135833</v>
      </c>
      <c r="V506" s="475">
        <f t="shared" si="172"/>
        <v>38.593849241999997</v>
      </c>
      <c r="W506" s="460">
        <f t="shared" si="173"/>
        <v>42.519904299999993</v>
      </c>
      <c r="X506" s="476">
        <f t="shared" si="174"/>
        <v>82.628830742999995</v>
      </c>
      <c r="Y506" s="476">
        <f t="shared" si="175"/>
        <v>197.14049960700001</v>
      </c>
      <c r="Z506" s="478">
        <f t="shared" si="176"/>
        <v>37.880383248000001</v>
      </c>
      <c r="AA506" s="465">
        <f t="shared" si="177"/>
        <v>402.22160297299996</v>
      </c>
      <c r="AB506" s="429">
        <f t="shared" si="178"/>
        <v>3.6695703218045793E-2</v>
      </c>
      <c r="AC506" s="454">
        <f t="shared" si="179"/>
        <v>102.92419188683846</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2.5187955359999998</v>
      </c>
      <c r="V507" s="475">
        <f t="shared" si="172"/>
        <v>24.244253332</v>
      </c>
      <c r="W507" s="460">
        <f t="shared" si="173"/>
        <v>12.292101300000001</v>
      </c>
      <c r="X507" s="476">
        <f t="shared" si="174"/>
        <v>56.589519408000001</v>
      </c>
      <c r="Y507" s="476">
        <f t="shared" si="175"/>
        <v>268.08161078099999</v>
      </c>
      <c r="Z507" s="478">
        <f t="shared" si="176"/>
        <v>34.238038464000006</v>
      </c>
      <c r="AA507" s="465">
        <f t="shared" si="177"/>
        <v>397.96431882100001</v>
      </c>
      <c r="AB507" s="429">
        <f t="shared" si="178"/>
        <v>3.6307300321229814E-2</v>
      </c>
      <c r="AC507" s="454">
        <f t="shared" si="179"/>
        <v>117.42451056925046</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5.2572755300000003</v>
      </c>
      <c r="V508" s="475">
        <f t="shared" si="172"/>
        <v>40.071013008000001</v>
      </c>
      <c r="W508" s="460">
        <f t="shared" si="173"/>
        <v>35.503536800000006</v>
      </c>
      <c r="X508" s="476">
        <f t="shared" si="174"/>
        <v>58.680409205999993</v>
      </c>
      <c r="Y508" s="476">
        <f t="shared" si="175"/>
        <v>88.378166249999992</v>
      </c>
      <c r="Z508" s="478">
        <f t="shared" si="176"/>
        <v>15.193779875999999</v>
      </c>
      <c r="AA508" s="465">
        <f t="shared" si="177"/>
        <v>243.08418067000002</v>
      </c>
      <c r="AB508" s="429">
        <f t="shared" si="178"/>
        <v>2.2177190098531158E-2</v>
      </c>
      <c r="AC508" s="454">
        <f t="shared" si="179"/>
        <v>89.668687787566569</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2.2422961799999999</v>
      </c>
      <c r="V509" s="475">
        <f t="shared" si="172"/>
        <v>27.339264004</v>
      </c>
      <c r="W509" s="460">
        <f t="shared" si="173"/>
        <v>42.923660000000005</v>
      </c>
      <c r="X509" s="476">
        <f t="shared" si="174"/>
        <v>66.79228432699999</v>
      </c>
      <c r="Y509" s="476">
        <f t="shared" si="175"/>
        <v>101.49981669</v>
      </c>
      <c r="Z509" s="478">
        <f t="shared" si="176"/>
        <v>19.668660372000002</v>
      </c>
      <c r="AA509" s="465">
        <f t="shared" si="177"/>
        <v>260.46598157299997</v>
      </c>
      <c r="AB509" s="429">
        <f t="shared" si="178"/>
        <v>2.3762976149347685E-2</v>
      </c>
      <c r="AC509" s="454">
        <f t="shared" si="179"/>
        <v>93.271990200821094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2.7346922280000001</v>
      </c>
      <c r="V510" s="475">
        <f t="shared" si="172"/>
        <v>52.029010878000001</v>
      </c>
      <c r="W510" s="460">
        <f t="shared" si="173"/>
        <v>74.649842899999996</v>
      </c>
      <c r="X510" s="476">
        <f t="shared" si="174"/>
        <v>132.326161877</v>
      </c>
      <c r="Y510" s="476">
        <f t="shared" si="175"/>
        <v>263.27501666400002</v>
      </c>
      <c r="Z510" s="478">
        <f t="shared" si="176"/>
        <v>36.111243816000005</v>
      </c>
      <c r="AA510" s="465">
        <f t="shared" si="177"/>
        <v>561.12596836299997</v>
      </c>
      <c r="AB510" s="429">
        <f t="shared" si="178"/>
        <v>5.1192953960678765E-2</v>
      </c>
      <c r="AC510" s="454">
        <f t="shared" si="179"/>
        <v>98.233614185922931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27.093149918000002</v>
      </c>
      <c r="V511" s="475">
        <f t="shared" si="172"/>
        <v>215.10326471400001</v>
      </c>
      <c r="W511" s="460">
        <f t="shared" si="173"/>
        <v>162.14807195</v>
      </c>
      <c r="X511" s="476">
        <f t="shared" si="174"/>
        <v>380.09649205299996</v>
      </c>
      <c r="Y511" s="476">
        <f t="shared" si="175"/>
        <v>696.07893447900005</v>
      </c>
      <c r="Z511" s="478">
        <f t="shared" si="176"/>
        <v>80.443779876000008</v>
      </c>
      <c r="AA511" s="465">
        <f t="shared" si="177"/>
        <v>1560.96369299</v>
      </c>
      <c r="AB511" s="429">
        <f t="shared" si="178"/>
        <v>0.14241070093878297</v>
      </c>
      <c r="AC511" s="454">
        <f t="shared" si="179"/>
        <v>94.129186247055998</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19.279202186999999</v>
      </c>
      <c r="V512" s="475">
        <f t="shared" si="172"/>
        <v>151.91345735799999</v>
      </c>
      <c r="W512" s="460">
        <f t="shared" si="173"/>
        <v>119.63713944999999</v>
      </c>
      <c r="X512" s="476">
        <f t="shared" si="174"/>
        <v>224.38335215000001</v>
      </c>
      <c r="Y512" s="476">
        <f t="shared" si="175"/>
        <v>449.36385982499996</v>
      </c>
      <c r="Z512" s="478">
        <f t="shared" si="176"/>
        <v>65.978468747999997</v>
      </c>
      <c r="AA512" s="465">
        <f t="shared" si="177"/>
        <v>1030.555479718</v>
      </c>
      <c r="AB512" s="429">
        <f t="shared" si="178"/>
        <v>9.4020206159839428E-2</v>
      </c>
      <c r="AC512" s="454">
        <f t="shared" si="179"/>
        <v>94.667438794022402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2.4695559710000001</v>
      </c>
      <c r="V513" s="475">
        <f t="shared" si="172"/>
        <v>40.000672971999997</v>
      </c>
      <c r="W513" s="460">
        <f t="shared" si="173"/>
        <v>50.191252149999997</v>
      </c>
      <c r="X513" s="476">
        <f t="shared" si="174"/>
        <v>106.209410682</v>
      </c>
      <c r="Y513" s="476">
        <f t="shared" si="175"/>
        <v>255.87215872499999</v>
      </c>
      <c r="Z513" s="478">
        <f t="shared" si="176"/>
        <v>31.011961536000001</v>
      </c>
      <c r="AA513" s="465">
        <f t="shared" si="177"/>
        <v>485.75501203599998</v>
      </c>
      <c r="AB513" s="429">
        <f t="shared" si="178"/>
        <v>4.4316669285284188E-2</v>
      </c>
      <c r="AC513" s="454">
        <f t="shared" si="179"/>
        <v>102.12750279004487</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49.746360488999997</v>
      </c>
      <c r="V516" s="475">
        <f t="shared" si="172"/>
        <v>419.46251921599998</v>
      </c>
      <c r="W516" s="460">
        <f t="shared" si="173"/>
        <v>259.26186374999997</v>
      </c>
      <c r="X516" s="476">
        <f t="shared" si="174"/>
        <v>618.80292111200004</v>
      </c>
      <c r="Y516" s="476">
        <f t="shared" si="175"/>
        <v>1401.9334647330002</v>
      </c>
      <c r="Z516" s="478">
        <f t="shared" si="176"/>
        <v>285.47514345600001</v>
      </c>
      <c r="AA516" s="465">
        <f t="shared" si="177"/>
        <v>3034.6822727559997</v>
      </c>
      <c r="AB516" s="429">
        <f t="shared" si="178"/>
        <v>0.27686180756828754</v>
      </c>
      <c r="AC516" s="454">
        <f t="shared" si="179"/>
        <v>101.01113553384423</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18.431582184</v>
      </c>
      <c r="V517" s="475">
        <f t="shared" si="172"/>
        <v>206.50520698599999</v>
      </c>
      <c r="W517" s="460">
        <f t="shared" si="173"/>
        <v>150.4775965</v>
      </c>
      <c r="X517" s="476">
        <f t="shared" si="174"/>
        <v>365.39710766299999</v>
      </c>
      <c r="Y517" s="476">
        <f t="shared" si="175"/>
        <v>981.55133523899997</v>
      </c>
      <c r="Z517" s="478">
        <f t="shared" si="176"/>
        <v>168.57029624399999</v>
      </c>
      <c r="AA517" s="465">
        <f t="shared" si="177"/>
        <v>1890.9331248160001</v>
      </c>
      <c r="AB517" s="429">
        <f t="shared" si="178"/>
        <v>0.17251465421184201</v>
      </c>
      <c r="AC517" s="454">
        <f t="shared" si="179"/>
        <v>105.43043531753253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36.298823650999999</v>
      </c>
      <c r="V518" s="475">
        <f t="shared" si="172"/>
        <v>249.06424067199998</v>
      </c>
      <c r="W518" s="460">
        <f t="shared" si="173"/>
        <v>142.6100955</v>
      </c>
      <c r="X518" s="476">
        <f t="shared" si="174"/>
        <v>339.71225907000002</v>
      </c>
      <c r="Y518" s="476">
        <f t="shared" si="175"/>
        <v>688.37058870600004</v>
      </c>
      <c r="Z518" s="478">
        <f t="shared" si="176"/>
        <v>145.04528570400001</v>
      </c>
      <c r="AA518" s="465">
        <f t="shared" si="177"/>
        <v>1601.1012933030001</v>
      </c>
      <c r="AB518" s="429">
        <f t="shared" si="178"/>
        <v>0.14607255663744184</v>
      </c>
      <c r="AC518" s="454">
        <f t="shared" si="179"/>
        <v>97.087060903316825</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22.620813371000001</v>
      </c>
      <c r="V519" s="475">
        <f t="shared" si="172"/>
        <v>149.70934326400001</v>
      </c>
      <c r="W519" s="460">
        <f t="shared" si="173"/>
        <v>101.11395204999999</v>
      </c>
      <c r="X519" s="476">
        <f t="shared" si="174"/>
        <v>238.02584765</v>
      </c>
      <c r="Y519" s="476">
        <f t="shared" si="175"/>
        <v>454.28690955900004</v>
      </c>
      <c r="Z519" s="478">
        <f t="shared" si="176"/>
        <v>139.33886835600001</v>
      </c>
      <c r="AA519" s="465">
        <f t="shared" si="177"/>
        <v>1105.0957342500001</v>
      </c>
      <c r="AB519" s="429">
        <f t="shared" si="178"/>
        <v>0.10082070379071253</v>
      </c>
      <c r="AC519" s="454">
        <f t="shared" si="179"/>
        <v>99.807248372649212</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29.726670346999999</v>
      </c>
      <c r="V520" s="475">
        <f t="shared" si="172"/>
        <v>219.1833657</v>
      </c>
      <c r="W520" s="460">
        <f t="shared" si="173"/>
        <v>111.48646815000001</v>
      </c>
      <c r="X520" s="476">
        <f t="shared" si="174"/>
        <v>240.670606698</v>
      </c>
      <c r="Y520" s="476">
        <f t="shared" si="175"/>
        <v>349.30021971600002</v>
      </c>
      <c r="Z520" s="478">
        <f t="shared" si="176"/>
        <v>92.665191528000008</v>
      </c>
      <c r="AA520" s="465">
        <f t="shared" si="177"/>
        <v>1043.0325221390001</v>
      </c>
      <c r="AB520" s="429">
        <f t="shared" si="178"/>
        <v>9.5158518578505616E-2</v>
      </c>
      <c r="AC520" s="454">
        <f t="shared" si="179"/>
        <v>91.680428821114972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15.241256173</v>
      </c>
      <c r="V521" s="475">
        <f t="shared" ref="V521:V584" si="193">IFERROR(V$5*I521,"")</f>
        <v>121.54628291</v>
      </c>
      <c r="W521" s="460">
        <f t="shared" ref="W521:W584" si="194">IFERROR(W$5*K521,"")</f>
        <v>80.22215245000001</v>
      </c>
      <c r="X521" s="476">
        <f t="shared" ref="X521:X584" si="195">IFERROR(X$5*M521,"")</f>
        <v>193.20234187899999</v>
      </c>
      <c r="Y521" s="476">
        <f t="shared" ref="Y521:Y584" si="196">IFERROR(Y$5*O521,"")</f>
        <v>347.11839313500002</v>
      </c>
      <c r="Z521" s="478">
        <f t="shared" ref="Z521:Z584" si="197">IFERROR(Z$5*Q521,"")</f>
        <v>65.409925139999999</v>
      </c>
      <c r="AA521" s="465">
        <f t="shared" ref="AA521:AA584" si="198">IFERROR(SUM(U521:Z521),"")</f>
        <v>822.74035168700004</v>
      </c>
      <c r="AB521" s="429">
        <f t="shared" ref="AB521:AB584" si="199">IF(OR(AA521="", AA521=0), "", AA521/$AA$5)</f>
        <v>7.5060701732232463E-2</v>
      </c>
      <c r="AC521" s="454">
        <f t="shared" ref="AC521:AC584" si="200">IF(OR(AB521="", AB521=0), "", IF(AN521&gt;0, AB521/AN521*100, ""))</f>
        <v>96.117203047155385</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1.6508944480000001</v>
      </c>
      <c r="V522" s="475">
        <f t="shared" si="193"/>
        <v>12.390745406000001</v>
      </c>
      <c r="W522" s="460">
        <f t="shared" si="194"/>
        <v>16.844874650000001</v>
      </c>
      <c r="X522" s="476">
        <f t="shared" si="195"/>
        <v>51.255239171999996</v>
      </c>
      <c r="Y522" s="476">
        <f t="shared" si="196"/>
        <v>226.33830439499999</v>
      </c>
      <c r="Z522" s="478">
        <f t="shared" si="197"/>
        <v>8.0263137600000007</v>
      </c>
      <c r="AA522" s="465">
        <f t="shared" si="198"/>
        <v>316.50637183100002</v>
      </c>
      <c r="AB522" s="429">
        <f t="shared" si="199"/>
        <v>2.8875683955022356E-2</v>
      </c>
      <c r="AC522" s="454">
        <f t="shared" si="200"/>
        <v>109.40778654540276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1.963606033</v>
      </c>
      <c r="V523" s="475">
        <f t="shared" si="193"/>
        <v>18.73642173</v>
      </c>
      <c r="W523" s="460">
        <f t="shared" si="194"/>
        <v>18.08437765</v>
      </c>
      <c r="X523" s="476">
        <f t="shared" si="195"/>
        <v>41.242154386999999</v>
      </c>
      <c r="Y523" s="476">
        <f t="shared" si="196"/>
        <v>131.99968544999999</v>
      </c>
      <c r="Z523" s="478">
        <f t="shared" si="197"/>
        <v>8.0018382240000001</v>
      </c>
      <c r="AA523" s="465">
        <f t="shared" si="198"/>
        <v>220.028083474</v>
      </c>
      <c r="AB523" s="429">
        <f t="shared" si="199"/>
        <v>2.00737235173798E-2</v>
      </c>
      <c r="AC523" s="454">
        <f t="shared" si="200"/>
        <v>102.86898700635025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2.8422929209999999</v>
      </c>
      <c r="V524" s="475">
        <f t="shared" si="193"/>
        <v>18.995058732</v>
      </c>
      <c r="W524" s="460">
        <f t="shared" si="194"/>
        <v>13.02256865</v>
      </c>
      <c r="X524" s="476">
        <f t="shared" si="195"/>
        <v>50.455010690000002</v>
      </c>
      <c r="Y524" s="476">
        <f t="shared" si="196"/>
        <v>123.98125366800001</v>
      </c>
      <c r="Z524" s="478">
        <f t="shared" si="197"/>
        <v>20.547103895999999</v>
      </c>
      <c r="AA524" s="465">
        <f t="shared" si="198"/>
        <v>229.84328855699999</v>
      </c>
      <c r="AB524" s="429">
        <f t="shared" si="199"/>
        <v>2.0969189723291669E-2</v>
      </c>
      <c r="AC524" s="454">
        <f t="shared" si="200"/>
        <v>104.92552743726158</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8.2790754060000005</v>
      </c>
      <c r="V525" s="475">
        <f t="shared" si="193"/>
        <v>36.416035577999999</v>
      </c>
      <c r="W525" s="460">
        <f t="shared" si="194"/>
        <v>12.404651600000001</v>
      </c>
      <c r="X525" s="476">
        <f t="shared" si="195"/>
        <v>15.821721502999999</v>
      </c>
      <c r="Y525" s="476">
        <f t="shared" si="196"/>
        <v>33.703270637999999</v>
      </c>
      <c r="Z525" s="478">
        <f t="shared" si="197"/>
        <v>13.632059232000001</v>
      </c>
      <c r="AA525" s="465">
        <f t="shared" si="198"/>
        <v>120.25681395700001</v>
      </c>
      <c r="AB525" s="429">
        <f t="shared" si="199"/>
        <v>1.0971336005565185E-2</v>
      </c>
      <c r="AC525" s="454">
        <f t="shared" si="200"/>
        <v>83.819895178432205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2.704793075</v>
      </c>
      <c r="V526" s="475">
        <f t="shared" si="193"/>
        <v>22.91171662</v>
      </c>
      <c r="W526" s="460">
        <f t="shared" si="194"/>
        <v>12.91232875</v>
      </c>
      <c r="X526" s="476">
        <f t="shared" si="195"/>
        <v>30.758526274999998</v>
      </c>
      <c r="Y526" s="476">
        <f t="shared" si="196"/>
        <v>57.461240532000005</v>
      </c>
      <c r="Z526" s="478">
        <f t="shared" si="197"/>
        <v>14.189969699999999</v>
      </c>
      <c r="AA526" s="465">
        <f t="shared" si="198"/>
        <v>140.93857495200001</v>
      </c>
      <c r="AB526" s="429">
        <f t="shared" si="199"/>
        <v>1.2858185836328802E-2</v>
      </c>
      <c r="AC526" s="454">
        <f t="shared" si="200"/>
        <v>98.430363162207868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24.915243968999999</v>
      </c>
      <c r="V529" s="475">
        <f t="shared" si="193"/>
        <v>182.51186082999999</v>
      </c>
      <c r="W529" s="460">
        <f t="shared" si="194"/>
        <v>120.8573774</v>
      </c>
      <c r="X529" s="476">
        <f t="shared" si="195"/>
        <v>347.20371237399996</v>
      </c>
      <c r="Y529" s="476">
        <f t="shared" si="196"/>
        <v>709.34092122000004</v>
      </c>
      <c r="Z529" s="478">
        <f t="shared" si="197"/>
        <v>72.638755488000001</v>
      </c>
      <c r="AA529" s="465">
        <f t="shared" si="198"/>
        <v>1457.4678712809998</v>
      </c>
      <c r="AB529" s="429">
        <f t="shared" si="199"/>
        <v>0.13296851302627496</v>
      </c>
      <c r="AC529" s="454">
        <f t="shared" si="200"/>
        <v>96.342786458999228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15.696073458999999</v>
      </c>
      <c r="V530" s="475">
        <f t="shared" si="193"/>
        <v>134.30472044599998</v>
      </c>
      <c r="W530" s="460">
        <f t="shared" si="194"/>
        <v>95.698945399999999</v>
      </c>
      <c r="X530" s="476">
        <f t="shared" si="195"/>
        <v>312.02644324699997</v>
      </c>
      <c r="Y530" s="476">
        <f t="shared" si="196"/>
        <v>780.87847285800001</v>
      </c>
      <c r="Z530" s="478">
        <f t="shared" si="197"/>
        <v>84.918660371999991</v>
      </c>
      <c r="AA530" s="465">
        <f t="shared" si="198"/>
        <v>1423.5233157819998</v>
      </c>
      <c r="AB530" s="429">
        <f t="shared" si="199"/>
        <v>0.12987166460925095</v>
      </c>
      <c r="AC530" s="454">
        <f t="shared" si="200"/>
        <v>102.51474771758788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9.3290127389999995</v>
      </c>
      <c r="V531" s="475">
        <f t="shared" si="193"/>
        <v>93.553741995999999</v>
      </c>
      <c r="W531" s="460">
        <f t="shared" si="194"/>
        <v>54.02244065</v>
      </c>
      <c r="X531" s="476">
        <f t="shared" si="195"/>
        <v>136.68217889499999</v>
      </c>
      <c r="Y531" s="476">
        <f t="shared" si="196"/>
        <v>306.815036319</v>
      </c>
      <c r="Z531" s="478">
        <f t="shared" si="197"/>
        <v>32.052631175999998</v>
      </c>
      <c r="AA531" s="465">
        <f t="shared" si="198"/>
        <v>632.45504177499993</v>
      </c>
      <c r="AB531" s="429">
        <f t="shared" si="199"/>
        <v>5.7700487343764248E-2</v>
      </c>
      <c r="AC531" s="454">
        <f t="shared" si="200"/>
        <v>98.302395231185159</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11.472829789</v>
      </c>
      <c r="V532" s="475">
        <f t="shared" si="193"/>
        <v>102.791881166</v>
      </c>
      <c r="W532" s="460">
        <f t="shared" si="194"/>
        <v>115.26761160000001</v>
      </c>
      <c r="X532" s="476">
        <f t="shared" si="195"/>
        <v>462.318761268</v>
      </c>
      <c r="Y532" s="476">
        <f t="shared" si="196"/>
        <v>1122.707960601</v>
      </c>
      <c r="Z532" s="478">
        <f t="shared" si="197"/>
        <v>107.70932966400001</v>
      </c>
      <c r="AA532" s="465">
        <f t="shared" si="198"/>
        <v>1922.268374088</v>
      </c>
      <c r="AB532" s="429">
        <f t="shared" si="199"/>
        <v>0.17537344896341575</v>
      </c>
      <c r="AC532" s="454">
        <f t="shared" si="200"/>
        <v>104.30908998505946</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0.85979939999999999</v>
      </c>
      <c r="V533" s="475">
        <f t="shared" si="193"/>
        <v>10.621515710000001</v>
      </c>
      <c r="W533" s="460">
        <f t="shared" si="194"/>
        <v>13.79945395</v>
      </c>
      <c r="X533" s="476">
        <f t="shared" si="195"/>
        <v>60.964898654000002</v>
      </c>
      <c r="Y533" s="476">
        <f t="shared" si="196"/>
        <v>238.57543995</v>
      </c>
      <c r="Z533" s="478">
        <f t="shared" si="197"/>
        <v>15.401913803999999</v>
      </c>
      <c r="AA533" s="465">
        <f t="shared" si="198"/>
        <v>340.22302146800001</v>
      </c>
      <c r="AB533" s="429">
        <f t="shared" si="199"/>
        <v>3.1039414420946994E-2</v>
      </c>
      <c r="AC533" s="454">
        <f t="shared" si="200"/>
        <v>112.443570999515</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1.5946059049999999</v>
      </c>
      <c r="V534" s="475">
        <f t="shared" si="193"/>
        <v>17.116348990000002</v>
      </c>
      <c r="W534" s="460">
        <f t="shared" si="194"/>
        <v>34.157686050000002</v>
      </c>
      <c r="X534" s="476">
        <f t="shared" si="195"/>
        <v>166.612865825</v>
      </c>
      <c r="Y534" s="476">
        <f t="shared" si="196"/>
        <v>514.90193641799999</v>
      </c>
      <c r="Z534" s="478">
        <f t="shared" si="197"/>
        <v>34.862440247999999</v>
      </c>
      <c r="AA534" s="465">
        <f t="shared" si="198"/>
        <v>769.24588343599999</v>
      </c>
      <c r="AB534" s="429">
        <f t="shared" si="199"/>
        <v>7.0180264887875196E-2</v>
      </c>
      <c r="AC534" s="454">
        <f t="shared" si="200"/>
        <v>109.33528112424101</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21.566950365</v>
      </c>
      <c r="V535" s="475">
        <f t="shared" si="193"/>
        <v>188.866012504</v>
      </c>
      <c r="W535" s="460">
        <f t="shared" si="194"/>
        <v>174.7362607</v>
      </c>
      <c r="X535" s="476">
        <f t="shared" si="195"/>
        <v>568.72177160000001</v>
      </c>
      <c r="Y535" s="476">
        <f t="shared" si="196"/>
        <v>1649.4334155479999</v>
      </c>
      <c r="Z535" s="478">
        <f t="shared" si="197"/>
        <v>197.83133928000001</v>
      </c>
      <c r="AA535" s="465">
        <f t="shared" si="198"/>
        <v>2801.1557499969999</v>
      </c>
      <c r="AB535" s="429">
        <f t="shared" si="199"/>
        <v>0.25555658698996442</v>
      </c>
      <c r="AC535" s="454">
        <f t="shared" si="200"/>
        <v>106.76122496959964</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50.391061783999994</v>
      </c>
      <c r="V537" s="475">
        <f t="shared" si="193"/>
        <v>449.33932448600007</v>
      </c>
      <c r="W537" s="460">
        <f t="shared" si="194"/>
        <v>323.00412679999999</v>
      </c>
      <c r="X537" s="476">
        <f t="shared" si="195"/>
        <v>900.14701745299999</v>
      </c>
      <c r="Y537" s="476">
        <f t="shared" si="196"/>
        <v>2294.7098137050002</v>
      </c>
      <c r="Z537" s="478">
        <f t="shared" si="197"/>
        <v>436.35287088000001</v>
      </c>
      <c r="AA537" s="465">
        <f t="shared" si="198"/>
        <v>4453.9442151080002</v>
      </c>
      <c r="AB537" s="429">
        <f t="shared" si="199"/>
        <v>0.40634469620545571</v>
      </c>
      <c r="AC537" s="454">
        <f t="shared" si="200"/>
        <v>105.42116043456051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39.626525133000001</v>
      </c>
      <c r="V538" s="475">
        <f t="shared" si="193"/>
        <v>221.12915726200001</v>
      </c>
      <c r="W538" s="460">
        <f t="shared" si="194"/>
        <v>102.23080625</v>
      </c>
      <c r="X538" s="476">
        <f t="shared" si="195"/>
        <v>194.14290351700001</v>
      </c>
      <c r="Y538" s="476">
        <f t="shared" si="196"/>
        <v>323.30480769299999</v>
      </c>
      <c r="Z538" s="478">
        <f t="shared" si="197"/>
        <v>68.788277820000005</v>
      </c>
      <c r="AA538" s="465">
        <f t="shared" si="198"/>
        <v>949.22247767500005</v>
      </c>
      <c r="AB538" s="429">
        <f t="shared" si="199"/>
        <v>8.6599988839978104E-2</v>
      </c>
      <c r="AC538" s="454">
        <f t="shared" si="200"/>
        <v>87.413657131806644</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47.940444245000002</v>
      </c>
      <c r="V539" s="475">
        <f t="shared" si="193"/>
        <v>400.47566585000004</v>
      </c>
      <c r="W539" s="460">
        <f t="shared" si="194"/>
        <v>335.24239445000001</v>
      </c>
      <c r="X539" s="476">
        <f t="shared" si="195"/>
        <v>926.59289031599997</v>
      </c>
      <c r="Y539" s="476">
        <f t="shared" si="196"/>
        <v>2260.0812908369999</v>
      </c>
      <c r="Z539" s="478">
        <f t="shared" si="197"/>
        <v>350.08133997600004</v>
      </c>
      <c r="AA539" s="465">
        <f t="shared" si="198"/>
        <v>4320.4140256740002</v>
      </c>
      <c r="AB539" s="429">
        <f t="shared" si="199"/>
        <v>0.39416239628446309</v>
      </c>
      <c r="AC539" s="454">
        <f t="shared" si="200"/>
        <v>103.13296308176638</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13.574982408</v>
      </c>
      <c r="V540" s="475">
        <f t="shared" si="193"/>
        <v>101.59608061200001</v>
      </c>
      <c r="W540" s="460">
        <f t="shared" si="194"/>
        <v>70.208535900000001</v>
      </c>
      <c r="X540" s="476">
        <f t="shared" si="195"/>
        <v>128.97686756499999</v>
      </c>
      <c r="Y540" s="476">
        <f t="shared" si="196"/>
        <v>258.60876381899999</v>
      </c>
      <c r="Z540" s="478">
        <f t="shared" si="197"/>
        <v>30.699760644000001</v>
      </c>
      <c r="AA540" s="465">
        <f t="shared" si="198"/>
        <v>603.66499094799997</v>
      </c>
      <c r="AB540" s="429">
        <f t="shared" si="199"/>
        <v>5.5073897541100258E-2</v>
      </c>
      <c r="AC540" s="454">
        <f t="shared" si="200"/>
        <v>92.578524266349433</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4.6398865870000003</v>
      </c>
      <c r="V541" s="475">
        <f t="shared" si="193"/>
        <v>58.008009045999998</v>
      </c>
      <c r="W541" s="460">
        <f t="shared" si="194"/>
        <v>66.287624650000012</v>
      </c>
      <c r="X541" s="476">
        <f t="shared" si="195"/>
        <v>141.79324133699998</v>
      </c>
      <c r="Y541" s="476">
        <f t="shared" si="196"/>
        <v>326.63784828000001</v>
      </c>
      <c r="Z541" s="478">
        <f t="shared" si="197"/>
        <v>44.436603024</v>
      </c>
      <c r="AA541" s="465">
        <f t="shared" si="198"/>
        <v>641.80321292399992</v>
      </c>
      <c r="AB541" s="429">
        <f t="shared" si="199"/>
        <v>5.8553344852112027E-2</v>
      </c>
      <c r="AC541" s="454">
        <f t="shared" si="200"/>
        <v>101.25235111606294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93.479510516000005</v>
      </c>
      <c r="V542" s="475">
        <f t="shared" si="193"/>
        <v>795.93366372000003</v>
      </c>
      <c r="W542" s="460">
        <f t="shared" si="194"/>
        <v>416.5676565</v>
      </c>
      <c r="X542" s="476">
        <f t="shared" si="195"/>
        <v>1038.4941646529999</v>
      </c>
      <c r="Y542" s="476">
        <f t="shared" si="196"/>
        <v>2501.814349755</v>
      </c>
      <c r="Z542" s="478">
        <f t="shared" si="197"/>
        <v>407.73444951600004</v>
      </c>
      <c r="AA542" s="465">
        <f t="shared" si="198"/>
        <v>5254.0237946599991</v>
      </c>
      <c r="AB542" s="429">
        <f t="shared" si="199"/>
        <v>0.47933799787063214</v>
      </c>
      <c r="AC542" s="454">
        <f t="shared" si="200"/>
        <v>100.27655980254649</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1.4620376770000001</v>
      </c>
      <c r="V543" s="475">
        <f t="shared" si="193"/>
        <v>22.157465693999999</v>
      </c>
      <c r="W543" s="460">
        <f t="shared" si="194"/>
        <v>32.479859699999999</v>
      </c>
      <c r="X543" s="476">
        <f t="shared" si="195"/>
        <v>155.61634007800001</v>
      </c>
      <c r="Y543" s="476">
        <f t="shared" si="196"/>
        <v>514.27041560700002</v>
      </c>
      <c r="Z543" s="478">
        <f t="shared" si="197"/>
        <v>32.572965996000001</v>
      </c>
      <c r="AA543" s="465">
        <f t="shared" si="198"/>
        <v>758.55908475199999</v>
      </c>
      <c r="AB543" s="429">
        <f t="shared" si="199"/>
        <v>6.9205280973633793E-2</v>
      </c>
      <c r="AC543" s="454">
        <f t="shared" si="200"/>
        <v>110.24583822785212</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5.567616428</v>
      </c>
      <c r="V544" s="475">
        <f t="shared" si="193"/>
        <v>47.694310378000004</v>
      </c>
      <c r="W544" s="460">
        <f t="shared" si="194"/>
        <v>39.095612200000005</v>
      </c>
      <c r="X544" s="476">
        <f t="shared" si="195"/>
        <v>92.654920989000004</v>
      </c>
      <c r="Y544" s="476">
        <f t="shared" si="196"/>
        <v>202.738964082</v>
      </c>
      <c r="Z544" s="478">
        <f t="shared" si="197"/>
        <v>127.671635916</v>
      </c>
      <c r="AA544" s="465">
        <f t="shared" si="198"/>
        <v>515.42305999300004</v>
      </c>
      <c r="AB544" s="429">
        <f t="shared" si="199"/>
        <v>4.7023361006568745E-2</v>
      </c>
      <c r="AC544" s="454">
        <f t="shared" si="200"/>
        <v>118.19983274474399</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29.601734564999997</v>
      </c>
      <c r="V545" s="475">
        <f t="shared" si="193"/>
        <v>259.68579012999999</v>
      </c>
      <c r="W545" s="460">
        <f t="shared" si="194"/>
        <v>160.82236024999997</v>
      </c>
      <c r="X545" s="476">
        <f t="shared" si="195"/>
        <v>384.27025836600001</v>
      </c>
      <c r="Y545" s="476">
        <f t="shared" si="196"/>
        <v>841.52416084499998</v>
      </c>
      <c r="Z545" s="478">
        <f t="shared" si="197"/>
        <v>225.96751198800001</v>
      </c>
      <c r="AA545" s="465">
        <f t="shared" si="198"/>
        <v>1901.8718161439999</v>
      </c>
      <c r="AB545" s="429">
        <f t="shared" si="199"/>
        <v>0.17351261893476871</v>
      </c>
      <c r="AC545" s="454">
        <f t="shared" si="200"/>
        <v>103.13070175550796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14.83998521</v>
      </c>
      <c r="V546" s="475">
        <f t="shared" si="193"/>
        <v>119.98723115600001</v>
      </c>
      <c r="W546" s="460">
        <f t="shared" si="194"/>
        <v>79.691841549999992</v>
      </c>
      <c r="X546" s="476">
        <f t="shared" si="195"/>
        <v>190.19705524899999</v>
      </c>
      <c r="Y546" s="476">
        <f t="shared" si="196"/>
        <v>448.09831281900006</v>
      </c>
      <c r="Z546" s="478">
        <f t="shared" si="197"/>
        <v>87.744465611999999</v>
      </c>
      <c r="AA546" s="465">
        <f t="shared" si="198"/>
        <v>940.55889159600008</v>
      </c>
      <c r="AB546" s="429">
        <f t="shared" si="199"/>
        <v>8.5809587774473145E-2</v>
      </c>
      <c r="AC546" s="454">
        <f t="shared" si="200"/>
        <v>101.52982136029955</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16.052570616000001</v>
      </c>
      <c r="V547" s="475">
        <f t="shared" si="193"/>
        <v>135.881457686</v>
      </c>
      <c r="W547" s="460">
        <f t="shared" si="194"/>
        <v>74.580474850000002</v>
      </c>
      <c r="X547" s="476">
        <f t="shared" si="195"/>
        <v>178.14094311600002</v>
      </c>
      <c r="Y547" s="476">
        <f t="shared" si="196"/>
        <v>359.79090378299998</v>
      </c>
      <c r="Z547" s="478">
        <f t="shared" si="197"/>
        <v>115.27256052</v>
      </c>
      <c r="AA547" s="465">
        <f t="shared" si="198"/>
        <v>879.71891057099992</v>
      </c>
      <c r="AB547" s="429">
        <f t="shared" si="199"/>
        <v>8.0259001055651855E-2</v>
      </c>
      <c r="AC547" s="454">
        <f t="shared" si="200"/>
        <v>102.40996401460143</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61.398903396999998</v>
      </c>
      <c r="V548" s="475">
        <f t="shared" si="193"/>
        <v>499.80927440599999</v>
      </c>
      <c r="W548" s="460">
        <f t="shared" si="194"/>
        <v>318.14270700000003</v>
      </c>
      <c r="X548" s="476">
        <f t="shared" si="195"/>
        <v>778.80526295800007</v>
      </c>
      <c r="Y548" s="476">
        <f t="shared" si="196"/>
        <v>1731.3954226200001</v>
      </c>
      <c r="Z548" s="478">
        <f t="shared" si="197"/>
        <v>352.617348564</v>
      </c>
      <c r="AA548" s="465">
        <f t="shared" si="198"/>
        <v>3742.1689189450008</v>
      </c>
      <c r="AB548" s="429">
        <f t="shared" si="199"/>
        <v>0.34140761964647393</v>
      </c>
      <c r="AC548" s="454">
        <f t="shared" si="200"/>
        <v>100.81913020810369</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14.016305703</v>
      </c>
      <c r="V549" s="475">
        <f t="shared" si="193"/>
        <v>107.13383134999999</v>
      </c>
      <c r="W549" s="460">
        <f t="shared" si="194"/>
        <v>73.801884299999998</v>
      </c>
      <c r="X549" s="476">
        <f t="shared" si="195"/>
        <v>203.86985231900002</v>
      </c>
      <c r="Y549" s="476">
        <f t="shared" si="196"/>
        <v>457.34229494100003</v>
      </c>
      <c r="Z549" s="478">
        <f t="shared" si="197"/>
        <v>136.919139444</v>
      </c>
      <c r="AA549" s="465">
        <f t="shared" si="198"/>
        <v>993.08330805700007</v>
      </c>
      <c r="AB549" s="429">
        <f t="shared" si="199"/>
        <v>9.0601524318675311E-2</v>
      </c>
      <c r="AC549" s="454">
        <f t="shared" si="200"/>
        <v>106.17429485650848</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33.499018821999996</v>
      </c>
      <c r="V550" s="475">
        <f t="shared" si="193"/>
        <v>266.27339359399997</v>
      </c>
      <c r="W550" s="460">
        <f t="shared" si="194"/>
        <v>172.5927111</v>
      </c>
      <c r="X550" s="476">
        <f t="shared" si="195"/>
        <v>424.73174790599995</v>
      </c>
      <c r="Y550" s="476">
        <f t="shared" si="196"/>
        <v>911.49865112700002</v>
      </c>
      <c r="Z550" s="478">
        <f t="shared" si="197"/>
        <v>174.40547950800001</v>
      </c>
      <c r="AA550" s="465">
        <f t="shared" si="198"/>
        <v>1983.0010020569998</v>
      </c>
      <c r="AB550" s="429">
        <f t="shared" si="199"/>
        <v>0.18091424158899733</v>
      </c>
      <c r="AC550" s="454">
        <f t="shared" si="200"/>
        <v>99.63826500206288</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33.320432043000004</v>
      </c>
      <c r="V551" s="475">
        <f t="shared" si="193"/>
        <v>281.15478895399997</v>
      </c>
      <c r="W551" s="460">
        <f t="shared" si="194"/>
        <v>203.42119434999998</v>
      </c>
      <c r="X551" s="476">
        <f t="shared" si="195"/>
        <v>491.84659120100002</v>
      </c>
      <c r="Y551" s="476">
        <f t="shared" si="196"/>
        <v>1205.73469125</v>
      </c>
      <c r="Z551" s="478">
        <f t="shared" si="197"/>
        <v>314.27962336799999</v>
      </c>
      <c r="AA551" s="465">
        <f t="shared" si="198"/>
        <v>2529.7573211660001</v>
      </c>
      <c r="AB551" s="429">
        <f t="shared" si="199"/>
        <v>0.23079621578012957</v>
      </c>
      <c r="AC551" s="454">
        <f t="shared" si="200"/>
        <v>105.86506423675061</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8.6126961200000007</v>
      </c>
      <c r="V552" s="475">
        <f t="shared" si="193"/>
        <v>47.988553054000008</v>
      </c>
      <c r="W552" s="460">
        <f t="shared" si="194"/>
        <v>25.392331499999997</v>
      </c>
      <c r="X552" s="476">
        <f t="shared" si="195"/>
        <v>63.285021299999997</v>
      </c>
      <c r="Y552" s="476">
        <f t="shared" si="196"/>
        <v>155.172285297</v>
      </c>
      <c r="Z552" s="478">
        <f t="shared" si="197"/>
        <v>56.248476443999998</v>
      </c>
      <c r="AA552" s="465">
        <f t="shared" si="198"/>
        <v>356.69936371500006</v>
      </c>
      <c r="AB552" s="429">
        <f t="shared" si="199"/>
        <v>3.2542593168050367E-2</v>
      </c>
      <c r="AC552" s="454">
        <f t="shared" si="200"/>
        <v>104.66592332883189</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44.119575788999995</v>
      </c>
      <c r="V553" s="475">
        <f t="shared" si="193"/>
        <v>418.01362093400002</v>
      </c>
      <c r="W553" s="460">
        <f t="shared" si="194"/>
        <v>272.15402019999999</v>
      </c>
      <c r="X553" s="476">
        <f t="shared" si="195"/>
        <v>783.81393370199999</v>
      </c>
      <c r="Y553" s="476">
        <f t="shared" si="196"/>
        <v>1755.1576128930001</v>
      </c>
      <c r="Z553" s="478">
        <f t="shared" si="197"/>
        <v>172.39093221600001</v>
      </c>
      <c r="AA553" s="465">
        <f t="shared" si="198"/>
        <v>3445.6496957339996</v>
      </c>
      <c r="AB553" s="429">
        <f t="shared" si="199"/>
        <v>0.31435541426274971</v>
      </c>
      <c r="AC553" s="454">
        <f t="shared" si="200"/>
        <v>99.208081544957579</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24.163190531999998</v>
      </c>
      <c r="V554" s="475">
        <f t="shared" si="193"/>
        <v>207.627318782</v>
      </c>
      <c r="W554" s="460">
        <f t="shared" si="194"/>
        <v>139.25042145</v>
      </c>
      <c r="X554" s="476">
        <f t="shared" si="195"/>
        <v>415.150936855</v>
      </c>
      <c r="Y554" s="476">
        <f t="shared" si="196"/>
        <v>1025.8710612150001</v>
      </c>
      <c r="Z554" s="478">
        <f t="shared" si="197"/>
        <v>195.67587286800003</v>
      </c>
      <c r="AA554" s="465">
        <f t="shared" si="198"/>
        <v>2007.738801702</v>
      </c>
      <c r="AB554" s="429">
        <f t="shared" si="199"/>
        <v>0.18317113417589637</v>
      </c>
      <c r="AC554" s="454">
        <f t="shared" si="200"/>
        <v>104.99780441776696</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18.296579389999998</v>
      </c>
      <c r="V555" s="475">
        <f t="shared" si="193"/>
        <v>173.07057097200001</v>
      </c>
      <c r="W555" s="460">
        <f t="shared" si="194"/>
        <v>109.26225215000001</v>
      </c>
      <c r="X555" s="476">
        <f t="shared" si="195"/>
        <v>256.128847404</v>
      </c>
      <c r="Y555" s="476">
        <f t="shared" si="196"/>
        <v>605.30649104999998</v>
      </c>
      <c r="Z555" s="478">
        <f t="shared" si="197"/>
        <v>118.94879772</v>
      </c>
      <c r="AA555" s="465">
        <f t="shared" si="198"/>
        <v>1281.0135386859999</v>
      </c>
      <c r="AB555" s="429">
        <f t="shared" si="199"/>
        <v>0.11687013399197153</v>
      </c>
      <c r="AC555" s="454">
        <f t="shared" si="200"/>
        <v>102.20350765399904</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20.985256052</v>
      </c>
      <c r="V556" s="475">
        <f t="shared" si="193"/>
        <v>175.406895924</v>
      </c>
      <c r="W556" s="460">
        <f t="shared" si="194"/>
        <v>105.9267784</v>
      </c>
      <c r="X556" s="476">
        <f t="shared" si="195"/>
        <v>259.777468726</v>
      </c>
      <c r="Y556" s="476">
        <f t="shared" si="196"/>
        <v>579.06240475200002</v>
      </c>
      <c r="Z556" s="478">
        <f t="shared" si="197"/>
        <v>173.50432585200002</v>
      </c>
      <c r="AA556" s="465">
        <f t="shared" si="198"/>
        <v>1314.6631297060001</v>
      </c>
      <c r="AB556" s="429">
        <f t="shared" si="199"/>
        <v>0.11994007204689354</v>
      </c>
      <c r="AC556" s="454">
        <f t="shared" si="200"/>
        <v>104.52598512751192</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32.970994809000004</v>
      </c>
      <c r="V557" s="475">
        <f t="shared" si="193"/>
        <v>277.54431439799998</v>
      </c>
      <c r="W557" s="460">
        <f t="shared" si="194"/>
        <v>186.40794360000001</v>
      </c>
      <c r="X557" s="476">
        <f t="shared" si="195"/>
        <v>459.84691805</v>
      </c>
      <c r="Y557" s="476">
        <f t="shared" si="196"/>
        <v>1057.451267463</v>
      </c>
      <c r="Z557" s="478">
        <f t="shared" si="197"/>
        <v>240.58071511199998</v>
      </c>
      <c r="AA557" s="465">
        <f t="shared" si="198"/>
        <v>2254.8021534320001</v>
      </c>
      <c r="AB557" s="429">
        <f t="shared" si="199"/>
        <v>0.20571135420417846</v>
      </c>
      <c r="AC557" s="454">
        <f t="shared" si="200"/>
        <v>103.00915118023528</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70.940903845999998</v>
      </c>
      <c r="V558" s="475">
        <f t="shared" si="193"/>
        <v>544.37375231199997</v>
      </c>
      <c r="W558" s="460">
        <f t="shared" si="194"/>
        <v>309.498942</v>
      </c>
      <c r="X558" s="476">
        <f t="shared" si="195"/>
        <v>682.57564833100002</v>
      </c>
      <c r="Y558" s="476">
        <f t="shared" si="196"/>
        <v>1477.121634264</v>
      </c>
      <c r="Z558" s="478">
        <f t="shared" si="197"/>
        <v>410.04221047200002</v>
      </c>
      <c r="AA558" s="465">
        <f t="shared" si="198"/>
        <v>3494.5530912250001</v>
      </c>
      <c r="AB558" s="429">
        <f t="shared" si="199"/>
        <v>0.31881699582382994</v>
      </c>
      <c r="AC558" s="454">
        <f t="shared" si="200"/>
        <v>100.76397738224736</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11.492409199999999</v>
      </c>
      <c r="V559" s="475">
        <f t="shared" si="193"/>
        <v>100.344513022</v>
      </c>
      <c r="W559" s="460">
        <f t="shared" si="194"/>
        <v>70.076208500000007</v>
      </c>
      <c r="X559" s="476">
        <f t="shared" si="195"/>
        <v>174.33310616599999</v>
      </c>
      <c r="Y559" s="476">
        <f t="shared" si="196"/>
        <v>416.879388909</v>
      </c>
      <c r="Z559" s="478">
        <f t="shared" si="197"/>
        <v>205.65998521200001</v>
      </c>
      <c r="AA559" s="465">
        <f t="shared" si="198"/>
        <v>978.78561100900004</v>
      </c>
      <c r="AB559" s="429">
        <f t="shared" si="199"/>
        <v>8.929710893248792E-2</v>
      </c>
      <c r="AC559" s="454">
        <f t="shared" si="200"/>
        <v>115.19032272236898</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17.441948816</v>
      </c>
      <c r="V560" s="475">
        <f t="shared" si="193"/>
        <v>132.278628586</v>
      </c>
      <c r="W560" s="460">
        <f t="shared" si="194"/>
        <v>95.101752599999998</v>
      </c>
      <c r="X560" s="476">
        <f t="shared" si="195"/>
        <v>254.61555214800001</v>
      </c>
      <c r="Y560" s="476">
        <f t="shared" si="196"/>
        <v>654.86843975700003</v>
      </c>
      <c r="Z560" s="478">
        <f t="shared" si="197"/>
        <v>245.544256512</v>
      </c>
      <c r="AA560" s="465">
        <f t="shared" si="198"/>
        <v>1399.8505784189999</v>
      </c>
      <c r="AB560" s="429">
        <f t="shared" si="199"/>
        <v>0.12771194037213757</v>
      </c>
      <c r="AC560" s="454">
        <f t="shared" si="200"/>
        <v>112.37021429521086</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9.1147804830000005</v>
      </c>
      <c r="V561" s="475">
        <f t="shared" si="193"/>
        <v>60.862439430000002</v>
      </c>
      <c r="W561" s="460">
        <f t="shared" si="194"/>
        <v>33.232815449999997</v>
      </c>
      <c r="X561" s="476">
        <f t="shared" si="195"/>
        <v>72.700201117999995</v>
      </c>
      <c r="Y561" s="476">
        <f t="shared" si="196"/>
        <v>205.98215881499999</v>
      </c>
      <c r="Z561" s="478">
        <f t="shared" si="197"/>
        <v>116.27132504399999</v>
      </c>
      <c r="AA561" s="465">
        <f t="shared" si="198"/>
        <v>498.16372034</v>
      </c>
      <c r="AB561" s="429">
        <f t="shared" si="199"/>
        <v>4.5448747408083204E-2</v>
      </c>
      <c r="AC561" s="454">
        <f t="shared" si="200"/>
        <v>116.37069476084206</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96.217675692</v>
      </c>
      <c r="V562" s="475">
        <f t="shared" si="193"/>
        <v>766.54755897199993</v>
      </c>
      <c r="W562" s="460">
        <f t="shared" si="194"/>
        <v>501.17706379999998</v>
      </c>
      <c r="X562" s="476">
        <f t="shared" si="195"/>
        <v>1269.9203371460001</v>
      </c>
      <c r="Y562" s="476">
        <f t="shared" si="196"/>
        <v>2814.9600937619998</v>
      </c>
      <c r="Z562" s="478">
        <f t="shared" si="197"/>
        <v>435.27193520399999</v>
      </c>
      <c r="AA562" s="465">
        <f t="shared" si="198"/>
        <v>5884.0946645760005</v>
      </c>
      <c r="AB562" s="429">
        <f t="shared" si="199"/>
        <v>0.53682097113183103</v>
      </c>
      <c r="AC562" s="454">
        <f t="shared" si="200"/>
        <v>99.165529333853627</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15.626653304</v>
      </c>
      <c r="V563" s="475">
        <f t="shared" si="193"/>
        <v>105.74905426800001</v>
      </c>
      <c r="W563" s="460">
        <f t="shared" si="194"/>
        <v>74.599601199999995</v>
      </c>
      <c r="X563" s="476">
        <f t="shared" si="195"/>
        <v>177.704102648</v>
      </c>
      <c r="Y563" s="476">
        <f t="shared" si="196"/>
        <v>390.35222901599997</v>
      </c>
      <c r="Z563" s="478">
        <f t="shared" si="197"/>
        <v>166.54254965999999</v>
      </c>
      <c r="AA563" s="465">
        <f t="shared" si="198"/>
        <v>930.57419009599994</v>
      </c>
      <c r="AB563" s="429">
        <f t="shared" si="199"/>
        <v>8.4898657977921718E-2</v>
      </c>
      <c r="AC563" s="454">
        <f t="shared" si="200"/>
        <v>107.9887562728824</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12.217833253</v>
      </c>
      <c r="V564" s="475">
        <f t="shared" si="193"/>
        <v>99.428311579999999</v>
      </c>
      <c r="W564" s="460">
        <f t="shared" si="194"/>
        <v>61.575551499999996</v>
      </c>
      <c r="X564" s="476">
        <f t="shared" si="195"/>
        <v>146.67944531000001</v>
      </c>
      <c r="Y564" s="476">
        <f t="shared" si="196"/>
        <v>322.20217527</v>
      </c>
      <c r="Z564" s="478">
        <f t="shared" si="197"/>
        <v>102.88571036399999</v>
      </c>
      <c r="AA564" s="465">
        <f t="shared" si="198"/>
        <v>744.98902727699999</v>
      </c>
      <c r="AB564" s="429">
        <f t="shared" si="199"/>
        <v>6.7967250002463273E-2</v>
      </c>
      <c r="AC564" s="454">
        <f t="shared" si="200"/>
        <v>104.54910227915879</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30.848470162000002</v>
      </c>
      <c r="V565" s="475">
        <f t="shared" si="193"/>
        <v>240.16151060199999</v>
      </c>
      <c r="W565" s="460">
        <f t="shared" si="194"/>
        <v>169.74129085000001</v>
      </c>
      <c r="X565" s="476">
        <f t="shared" si="195"/>
        <v>476.15344430600004</v>
      </c>
      <c r="Y565" s="476">
        <f t="shared" si="196"/>
        <v>1173.9525480689999</v>
      </c>
      <c r="Z565" s="478">
        <f t="shared" si="197"/>
        <v>281.14196508000003</v>
      </c>
      <c r="AA565" s="465">
        <f t="shared" si="198"/>
        <v>2371.9992290689997</v>
      </c>
      <c r="AB565" s="429">
        <f t="shared" si="199"/>
        <v>0.21640354247504787</v>
      </c>
      <c r="AC565" s="454">
        <f t="shared" si="200"/>
        <v>106.14126039290197</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71.156055481999999</v>
      </c>
      <c r="V566" s="475">
        <f t="shared" si="193"/>
        <v>530.42118168000002</v>
      </c>
      <c r="W566" s="460">
        <f t="shared" si="194"/>
        <v>351.31078185000001</v>
      </c>
      <c r="X566" s="476">
        <f t="shared" si="195"/>
        <v>885.36726488099998</v>
      </c>
      <c r="Y566" s="476">
        <f t="shared" si="196"/>
        <v>1920.7491837839998</v>
      </c>
      <c r="Z566" s="478">
        <f t="shared" si="197"/>
        <v>197.87097996</v>
      </c>
      <c r="AA566" s="465">
        <f t="shared" si="198"/>
        <v>3956.875447637</v>
      </c>
      <c r="AB566" s="429">
        <f t="shared" si="199"/>
        <v>0.36099584414168417</v>
      </c>
      <c r="AC566" s="454">
        <f t="shared" si="200"/>
        <v>96.286682351242192</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132.79733331700001</v>
      </c>
      <c r="V567" s="475">
        <f t="shared" si="193"/>
        <v>1050.0344651160001</v>
      </c>
      <c r="W567" s="460">
        <f t="shared" si="194"/>
        <v>666.37900385</v>
      </c>
      <c r="X567" s="476">
        <f t="shared" si="195"/>
        <v>1612.2327334300001</v>
      </c>
      <c r="Y567" s="476">
        <f t="shared" si="196"/>
        <v>3560.5922578139998</v>
      </c>
      <c r="Z567" s="478">
        <f t="shared" si="197"/>
        <v>627.93378111599998</v>
      </c>
      <c r="AA567" s="465">
        <f t="shared" si="198"/>
        <v>7649.9695746430007</v>
      </c>
      <c r="AB567" s="429">
        <f t="shared" si="199"/>
        <v>0.69792624529176173</v>
      </c>
      <c r="AC567" s="454">
        <f t="shared" si="200"/>
        <v>99.283755037749344</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13.290875879</v>
      </c>
      <c r="V568" s="475">
        <f t="shared" si="193"/>
        <v>112.268709202</v>
      </c>
      <c r="W568" s="460">
        <f t="shared" si="194"/>
        <v>76.629763550000007</v>
      </c>
      <c r="X568" s="476">
        <f t="shared" si="195"/>
        <v>205.46337997699999</v>
      </c>
      <c r="Y568" s="476">
        <f t="shared" si="196"/>
        <v>541.24404089400002</v>
      </c>
      <c r="Z568" s="478">
        <f t="shared" si="197"/>
        <v>144.26836073999999</v>
      </c>
      <c r="AA568" s="465">
        <f t="shared" si="198"/>
        <v>1093.165130242</v>
      </c>
      <c r="AB568" s="429">
        <f t="shared" si="199"/>
        <v>9.9732244342851939E-2</v>
      </c>
      <c r="AC568" s="454">
        <f t="shared" si="200"/>
        <v>108.58734001257557</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65.803323035000005</v>
      </c>
      <c r="V569" s="475">
        <f t="shared" si="193"/>
        <v>538.04962715399995</v>
      </c>
      <c r="W569" s="460">
        <f t="shared" si="194"/>
        <v>313.81864330000002</v>
      </c>
      <c r="X569" s="476">
        <f t="shared" si="195"/>
        <v>652.68786109199993</v>
      </c>
      <c r="Y569" s="476">
        <f t="shared" si="196"/>
        <v>1428.7462284599999</v>
      </c>
      <c r="Z569" s="478">
        <f t="shared" si="197"/>
        <v>506.52251416799999</v>
      </c>
      <c r="AA569" s="465">
        <f t="shared" si="198"/>
        <v>3505.6281972089996</v>
      </c>
      <c r="AB569" s="429">
        <f t="shared" si="199"/>
        <v>0.31982740600392295</v>
      </c>
      <c r="AC569" s="454">
        <f t="shared" si="200"/>
        <v>103.68656199797964</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36.899391721000001</v>
      </c>
      <c r="V571" s="475">
        <f t="shared" si="193"/>
        <v>303.939162098</v>
      </c>
      <c r="W571" s="460">
        <f t="shared" si="194"/>
        <v>218.65050564999999</v>
      </c>
      <c r="X571" s="476">
        <f t="shared" si="195"/>
        <v>548.24763212799996</v>
      </c>
      <c r="Y571" s="476">
        <f t="shared" si="196"/>
        <v>1388.827254219</v>
      </c>
      <c r="Z571" s="478">
        <f t="shared" si="197"/>
        <v>373.311329688</v>
      </c>
      <c r="AA571" s="465">
        <f t="shared" si="198"/>
        <v>2869.8752755040005</v>
      </c>
      <c r="AB571" s="429">
        <f t="shared" si="199"/>
        <v>0.26182604465869908</v>
      </c>
      <c r="AC571" s="454">
        <f t="shared" si="200"/>
        <v>107.16873866598762</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7.3305910589999996</v>
      </c>
      <c r="V572" s="475">
        <f t="shared" si="193"/>
        <v>83.320846778000003</v>
      </c>
      <c r="W572" s="460">
        <f t="shared" si="194"/>
        <v>53.168978700000004</v>
      </c>
      <c r="X572" s="476">
        <f t="shared" si="195"/>
        <v>151.89246495399999</v>
      </c>
      <c r="Y572" s="476">
        <f t="shared" si="196"/>
        <v>405.62921557800001</v>
      </c>
      <c r="Z572" s="478">
        <f t="shared" si="197"/>
        <v>103.213831212</v>
      </c>
      <c r="AA572" s="465">
        <f t="shared" si="198"/>
        <v>804.55592828099998</v>
      </c>
      <c r="AB572" s="429">
        <f t="shared" si="199"/>
        <v>7.3401690382355625E-2</v>
      </c>
      <c r="AC572" s="454">
        <f t="shared" si="200"/>
        <v>110.2936309301929</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5.5596606070000005</v>
      </c>
      <c r="V573" s="475">
        <f t="shared" si="193"/>
        <v>51.659724922000002</v>
      </c>
      <c r="W573" s="460">
        <f t="shared" si="194"/>
        <v>23.793373199999998</v>
      </c>
      <c r="X573" s="476">
        <f t="shared" si="195"/>
        <v>67.807651692999997</v>
      </c>
      <c r="Y573" s="476">
        <f t="shared" si="196"/>
        <v>148.949110281</v>
      </c>
      <c r="Z573" s="478">
        <f t="shared" si="197"/>
        <v>84.170966363999995</v>
      </c>
      <c r="AA573" s="465">
        <f t="shared" si="198"/>
        <v>381.94048706699999</v>
      </c>
      <c r="AB573" s="429">
        <f t="shared" si="199"/>
        <v>3.4845405261107562E-2</v>
      </c>
      <c r="AC573" s="454">
        <f t="shared" si="200"/>
        <v>115.12691803481083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35.360867797000004</v>
      </c>
      <c r="V574" s="475">
        <f t="shared" si="193"/>
        <v>303.60341245000001</v>
      </c>
      <c r="W574" s="460">
        <f t="shared" si="194"/>
        <v>188.39601715000001</v>
      </c>
      <c r="X574" s="476">
        <f t="shared" si="195"/>
        <v>448.77914401100003</v>
      </c>
      <c r="Y574" s="476">
        <f t="shared" si="196"/>
        <v>985.80694868700004</v>
      </c>
      <c r="Z574" s="478">
        <f t="shared" si="197"/>
        <v>324.71891658000004</v>
      </c>
      <c r="AA574" s="465">
        <f t="shared" si="198"/>
        <v>2286.665306675</v>
      </c>
      <c r="AB574" s="429">
        <f t="shared" si="199"/>
        <v>0.20861831098211842</v>
      </c>
      <c r="AC574" s="454">
        <f t="shared" si="200"/>
        <v>105.33172588808253</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57.279740309000005</v>
      </c>
      <c r="V575" s="475">
        <f t="shared" si="193"/>
        <v>461.57705645999999</v>
      </c>
      <c r="W575" s="460">
        <f t="shared" si="194"/>
        <v>323.65116324999997</v>
      </c>
      <c r="X575" s="476">
        <f t="shared" si="195"/>
        <v>774.95955696599992</v>
      </c>
      <c r="Y575" s="476">
        <f t="shared" si="196"/>
        <v>1817.0210964599999</v>
      </c>
      <c r="Z575" s="478">
        <f t="shared" si="197"/>
        <v>379.67460991200005</v>
      </c>
      <c r="AA575" s="465">
        <f t="shared" si="198"/>
        <v>3814.1632233569999</v>
      </c>
      <c r="AB575" s="429">
        <f t="shared" si="199"/>
        <v>0.34797584375120882</v>
      </c>
      <c r="AC575" s="454">
        <f t="shared" si="200"/>
        <v>102.2452415175664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82.121892771999995</v>
      </c>
      <c r="V576" s="475">
        <f t="shared" si="193"/>
        <v>667.32577901599996</v>
      </c>
      <c r="W576" s="460">
        <f t="shared" si="194"/>
        <v>428.27157670000003</v>
      </c>
      <c r="X576" s="476">
        <f t="shared" si="195"/>
        <v>1020.187976918</v>
      </c>
      <c r="Y576" s="476">
        <f t="shared" si="196"/>
        <v>2292.2310891779998</v>
      </c>
      <c r="Z576" s="478">
        <f t="shared" si="197"/>
        <v>518.82704596799999</v>
      </c>
      <c r="AA576" s="465">
        <f t="shared" si="198"/>
        <v>5008.9653605519998</v>
      </c>
      <c r="AB576" s="429">
        <f t="shared" si="199"/>
        <v>0.45698069159310278</v>
      </c>
      <c r="AC576" s="454">
        <f t="shared" si="200"/>
        <v>101.64379892997037</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30.490283694000002</v>
      </c>
      <c r="V577" s="475">
        <f t="shared" si="193"/>
        <v>277.02776444199998</v>
      </c>
      <c r="W577" s="460">
        <f t="shared" si="194"/>
        <v>183.24797759999998</v>
      </c>
      <c r="X577" s="476">
        <f t="shared" si="195"/>
        <v>472.953523835</v>
      </c>
      <c r="Y577" s="476">
        <f t="shared" si="196"/>
        <v>1237.186397148</v>
      </c>
      <c r="Z577" s="478">
        <f t="shared" si="197"/>
        <v>246.75043878</v>
      </c>
      <c r="AA577" s="465">
        <f t="shared" si="198"/>
        <v>2447.656385499</v>
      </c>
      <c r="AB577" s="429">
        <f t="shared" si="199"/>
        <v>0.22330593791615727</v>
      </c>
      <c r="AC577" s="454">
        <f t="shared" si="200"/>
        <v>105.3214909638631</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19.458555115999999</v>
      </c>
      <c r="V578" s="475">
        <f t="shared" si="193"/>
        <v>145.51820522200001</v>
      </c>
      <c r="W578" s="460">
        <f t="shared" si="194"/>
        <v>83.840455449999993</v>
      </c>
      <c r="X578" s="476">
        <f t="shared" si="195"/>
        <v>148.94015062800003</v>
      </c>
      <c r="Y578" s="476">
        <f t="shared" si="196"/>
        <v>320.80179485999997</v>
      </c>
      <c r="Z578" s="478">
        <f t="shared" si="197"/>
        <v>108.71343946799999</v>
      </c>
      <c r="AA578" s="465">
        <f t="shared" si="198"/>
        <v>827.27260074399987</v>
      </c>
      <c r="AB578" s="429">
        <f t="shared" si="199"/>
        <v>7.5474190378980011E-2</v>
      </c>
      <c r="AC578" s="454">
        <f t="shared" si="200"/>
        <v>99.792098425873718</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64.034694216999995</v>
      </c>
      <c r="V579" s="475">
        <f t="shared" si="193"/>
        <v>566.22434897599999</v>
      </c>
      <c r="W579" s="460">
        <f t="shared" si="194"/>
        <v>362.89897020000001</v>
      </c>
      <c r="X579" s="476">
        <f t="shared" si="195"/>
        <v>934.20783779299995</v>
      </c>
      <c r="Y579" s="476">
        <f t="shared" si="196"/>
        <v>2257.258364328</v>
      </c>
      <c r="Z579" s="478">
        <f t="shared" si="197"/>
        <v>314.16826719599999</v>
      </c>
      <c r="AA579" s="465">
        <f t="shared" si="198"/>
        <v>4498.7924827099996</v>
      </c>
      <c r="AB579" s="429">
        <f t="shared" si="199"/>
        <v>0.41043631810145054</v>
      </c>
      <c r="AC579" s="454">
        <f t="shared" si="200"/>
        <v>100.84917886173226</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66.848542077999994</v>
      </c>
      <c r="V580" s="475">
        <f t="shared" si="193"/>
        <v>590.40346099800001</v>
      </c>
      <c r="W580" s="460">
        <f t="shared" si="194"/>
        <v>364.16407190000001</v>
      </c>
      <c r="X580" s="476">
        <f t="shared" si="195"/>
        <v>887.46285266699999</v>
      </c>
      <c r="Y580" s="476">
        <f t="shared" si="196"/>
        <v>2092.826751432</v>
      </c>
      <c r="Z580" s="478">
        <f t="shared" si="197"/>
        <v>409.41724179599998</v>
      </c>
      <c r="AA580" s="465">
        <f t="shared" si="198"/>
        <v>4411.1229208710001</v>
      </c>
      <c r="AB580" s="429">
        <f t="shared" si="199"/>
        <v>0.40243800026192866</v>
      </c>
      <c r="AC580" s="454">
        <f t="shared" si="200"/>
        <v>101.9980308504848</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4.3851429060000005</v>
      </c>
      <c r="V581" s="475">
        <f t="shared" si="193"/>
        <v>43.222701911999998</v>
      </c>
      <c r="W581" s="460">
        <f t="shared" si="194"/>
        <v>33.188045750000001</v>
      </c>
      <c r="X581" s="476">
        <f t="shared" si="195"/>
        <v>87.250985612999997</v>
      </c>
      <c r="Y581" s="476">
        <f t="shared" si="196"/>
        <v>237.26052097199999</v>
      </c>
      <c r="Z581" s="478">
        <f t="shared" si="197"/>
        <v>76.449116412000009</v>
      </c>
      <c r="AA581" s="465">
        <f t="shared" si="198"/>
        <v>481.75651356500003</v>
      </c>
      <c r="AB581" s="429">
        <f t="shared" si="199"/>
        <v>4.3951876066508536E-2</v>
      </c>
      <c r="AC581" s="454">
        <f t="shared" si="200"/>
        <v>112.99819283399295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76.500467739000001</v>
      </c>
      <c r="V582" s="475">
        <f t="shared" si="193"/>
        <v>707.81464595399996</v>
      </c>
      <c r="W582" s="460">
        <f t="shared" si="194"/>
        <v>473.16753645</v>
      </c>
      <c r="X582" s="476">
        <f t="shared" si="195"/>
        <v>1203.8525703730002</v>
      </c>
      <c r="Y582" s="476">
        <f t="shared" si="196"/>
        <v>2798.2352835660004</v>
      </c>
      <c r="Z582" s="478">
        <f t="shared" si="197"/>
        <v>479.05506104400001</v>
      </c>
      <c r="AA582" s="465">
        <f t="shared" si="198"/>
        <v>5738.6255651259999</v>
      </c>
      <c r="AB582" s="429">
        <f t="shared" si="199"/>
        <v>0.5235494539846729</v>
      </c>
      <c r="AC582" s="454">
        <f t="shared" si="200"/>
        <v>101.78748724577163</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15.217730194</v>
      </c>
      <c r="V583" s="475">
        <f t="shared" si="193"/>
        <v>155.87137064199999</v>
      </c>
      <c r="W583" s="460">
        <f t="shared" si="194"/>
        <v>96.968188150000003</v>
      </c>
      <c r="X583" s="476">
        <f t="shared" si="195"/>
        <v>249.70893365200001</v>
      </c>
      <c r="Y583" s="476">
        <f t="shared" si="196"/>
        <v>584.59156354499999</v>
      </c>
      <c r="Z583" s="478">
        <f t="shared" si="197"/>
        <v>269.44087258800005</v>
      </c>
      <c r="AA583" s="465">
        <f t="shared" si="198"/>
        <v>1371.798658771</v>
      </c>
      <c r="AB583" s="429">
        <f t="shared" si="199"/>
        <v>0.12515269216047806</v>
      </c>
      <c r="AC583" s="454">
        <f t="shared" si="200"/>
        <v>114.13198170630932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59.418080481000004</v>
      </c>
      <c r="V584" s="475">
        <f t="shared" si="193"/>
        <v>501.87330822199999</v>
      </c>
      <c r="W584" s="460">
        <f t="shared" si="194"/>
        <v>310.80811134999999</v>
      </c>
      <c r="X584" s="476">
        <f t="shared" si="195"/>
        <v>740.37763787899996</v>
      </c>
      <c r="Y584" s="476">
        <f t="shared" si="196"/>
        <v>1661.757563487</v>
      </c>
      <c r="Z584" s="478">
        <f t="shared" si="197"/>
        <v>355.58475987599996</v>
      </c>
      <c r="AA584" s="465">
        <f t="shared" si="198"/>
        <v>3629.8194612950001</v>
      </c>
      <c r="AB584" s="429">
        <f t="shared" si="199"/>
        <v>0.33115769193458627</v>
      </c>
      <c r="AC584" s="454">
        <f t="shared" si="200"/>
        <v>101.23212885352855</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98.45996331500001</v>
      </c>
      <c r="V585" s="475">
        <f t="shared" ref="V585:V648" si="214">IFERROR(V$5*I585,"")</f>
        <v>846.71567065800002</v>
      </c>
      <c r="W585" s="460">
        <f t="shared" ref="W585:W648" si="215">IFERROR(W$5*K585,"")</f>
        <v>581.22537290000002</v>
      </c>
      <c r="X585" s="476">
        <f t="shared" ref="X585:X648" si="216">IFERROR(X$5*M585,"")</f>
        <v>1485.7133684519999</v>
      </c>
      <c r="Y585" s="476">
        <f t="shared" ref="Y585:Y648" si="217">IFERROR(Y$5*O585,"")</f>
        <v>3367.5343212030002</v>
      </c>
      <c r="Z585" s="478">
        <f t="shared" ref="Z585:Z648" si="218">IFERROR(Z$5*Q585,"")</f>
        <v>595.77880244400001</v>
      </c>
      <c r="AA585" s="465">
        <f t="shared" ref="AA585:AA648" si="219">IFERROR(SUM(U585:Z585),"")</f>
        <v>6975.4274989719997</v>
      </c>
      <c r="AB585" s="429">
        <f t="shared" ref="AB585:AB648" si="220">IF(OR(AA585="", AA585=0), "", AA585/$AA$5)</f>
        <v>0.63638605044904661</v>
      </c>
      <c r="AC585" s="454">
        <f t="shared" ref="AC585:AC648" si="221">IF(OR(AB585="", AB585=0), "", IF(AN585&gt;0, AB585/AN585*100, ""))</f>
        <v>101.26979709712045</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71.162059709999994</v>
      </c>
      <c r="V586" s="475">
        <f t="shared" si="214"/>
        <v>634.44072458000005</v>
      </c>
      <c r="W586" s="460">
        <f t="shared" si="215"/>
        <v>371.27758640000002</v>
      </c>
      <c r="X586" s="476">
        <f t="shared" si="216"/>
        <v>857.011223137</v>
      </c>
      <c r="Y586" s="476">
        <f t="shared" si="217"/>
        <v>1888.5296224289998</v>
      </c>
      <c r="Z586" s="478">
        <f t="shared" si="218"/>
        <v>441.36510965999997</v>
      </c>
      <c r="AA586" s="465">
        <f t="shared" si="219"/>
        <v>4263.7863259159994</v>
      </c>
      <c r="AB586" s="429">
        <f t="shared" si="220"/>
        <v>0.38899610673442198</v>
      </c>
      <c r="AC586" s="454">
        <f t="shared" si="221"/>
        <v>101.37734194226185</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38.832514934000002</v>
      </c>
      <c r="V587" s="475">
        <f t="shared" si="214"/>
        <v>279.93395351999999</v>
      </c>
      <c r="W587" s="460">
        <f t="shared" si="215"/>
        <v>173.7875755</v>
      </c>
      <c r="X587" s="476">
        <f t="shared" si="216"/>
        <v>448.27056644300001</v>
      </c>
      <c r="Y587" s="476">
        <f t="shared" si="217"/>
        <v>1050.689708292</v>
      </c>
      <c r="Z587" s="478">
        <f t="shared" si="218"/>
        <v>313.17903752399997</v>
      </c>
      <c r="AA587" s="465">
        <f t="shared" si="219"/>
        <v>2304.6933562129998</v>
      </c>
      <c r="AB587" s="429">
        <f t="shared" si="220"/>
        <v>0.21026305594498676</v>
      </c>
      <c r="AC587" s="454">
        <f t="shared" si="221"/>
        <v>105.23760331719181</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30.426077338999999</v>
      </c>
      <c r="V588" s="475">
        <f t="shared" si="214"/>
        <v>227.463024854</v>
      </c>
      <c r="W588" s="460">
        <f t="shared" si="215"/>
        <v>145.28572679999999</v>
      </c>
      <c r="X588" s="476">
        <f t="shared" si="216"/>
        <v>321.71395248499999</v>
      </c>
      <c r="Y588" s="476">
        <f t="shared" si="217"/>
        <v>714.94288527900005</v>
      </c>
      <c r="Z588" s="478">
        <f t="shared" si="218"/>
        <v>241.778350152</v>
      </c>
      <c r="AA588" s="465">
        <f t="shared" si="219"/>
        <v>1681.6100169090003</v>
      </c>
      <c r="AB588" s="429">
        <f t="shared" si="220"/>
        <v>0.15341757293212299</v>
      </c>
      <c r="AC588" s="454">
        <f t="shared" si="221"/>
        <v>104.10647916227605</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36.648426055000002</v>
      </c>
      <c r="V589" s="475">
        <f t="shared" si="214"/>
        <v>382.36368182999996</v>
      </c>
      <c r="W589" s="460">
        <f t="shared" si="215"/>
        <v>265.54438950000002</v>
      </c>
      <c r="X589" s="476">
        <f t="shared" si="216"/>
        <v>707.93399581000006</v>
      </c>
      <c r="Y589" s="476">
        <f t="shared" si="217"/>
        <v>1793.2813900200001</v>
      </c>
      <c r="Z589" s="478">
        <f t="shared" si="218"/>
        <v>276.37711984800001</v>
      </c>
      <c r="AA589" s="465">
        <f t="shared" si="219"/>
        <v>3462.1490030630002</v>
      </c>
      <c r="AB589" s="429">
        <f t="shared" si="220"/>
        <v>0.31586068817288571</v>
      </c>
      <c r="AC589" s="454">
        <f t="shared" si="221"/>
        <v>103.90082654520252</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31.605584567000001</v>
      </c>
      <c r="V590" s="475">
        <f t="shared" si="214"/>
        <v>277.0055782</v>
      </c>
      <c r="W590" s="460">
        <f t="shared" si="215"/>
        <v>201.89467070000001</v>
      </c>
      <c r="X590" s="476">
        <f t="shared" si="216"/>
        <v>542.93555644800006</v>
      </c>
      <c r="Y590" s="476">
        <f t="shared" si="217"/>
        <v>1304.8580816220001</v>
      </c>
      <c r="Z590" s="478">
        <f t="shared" si="218"/>
        <v>270.23218595999998</v>
      </c>
      <c r="AA590" s="465">
        <f t="shared" si="219"/>
        <v>2628.5316574970002</v>
      </c>
      <c r="AB590" s="429">
        <f t="shared" si="220"/>
        <v>0.23980765053343675</v>
      </c>
      <c r="AC590" s="454">
        <f t="shared" si="221"/>
        <v>104.57911606351253</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10.194836267000001</v>
      </c>
      <c r="V591" s="475">
        <f t="shared" si="214"/>
        <v>94.224699790000003</v>
      </c>
      <c r="W591" s="460">
        <f t="shared" si="215"/>
        <v>46.264118400000001</v>
      </c>
      <c r="X591" s="476">
        <f t="shared" si="216"/>
        <v>115.93424357900001</v>
      </c>
      <c r="Y591" s="476">
        <f t="shared" si="217"/>
        <v>239.885288508</v>
      </c>
      <c r="Z591" s="478">
        <f t="shared" si="218"/>
        <v>115.938617904</v>
      </c>
      <c r="AA591" s="465">
        <f t="shared" si="219"/>
        <v>622.44180444799997</v>
      </c>
      <c r="AB591" s="429">
        <f t="shared" si="220"/>
        <v>5.6786954150898641E-2</v>
      </c>
      <c r="AC591" s="454">
        <f t="shared" si="221"/>
        <v>109.27160079892255</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55.320149499000003</v>
      </c>
      <c r="V592" s="475">
        <f t="shared" si="214"/>
        <v>485.67021385999999</v>
      </c>
      <c r="W592" s="460">
        <f t="shared" si="215"/>
        <v>307.72755015000001</v>
      </c>
      <c r="X592" s="476">
        <f t="shared" si="216"/>
        <v>688.58337247400004</v>
      </c>
      <c r="Y592" s="476">
        <f t="shared" si="217"/>
        <v>1464.8714647469999</v>
      </c>
      <c r="Z592" s="478">
        <f t="shared" si="218"/>
        <v>317.66727391200004</v>
      </c>
      <c r="AA592" s="465">
        <f t="shared" si="219"/>
        <v>3319.8400246420001</v>
      </c>
      <c r="AB592" s="429">
        <f t="shared" si="220"/>
        <v>0.30287747693111944</v>
      </c>
      <c r="AC592" s="454">
        <f t="shared" si="221"/>
        <v>99.989767998973036</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39.239361877</v>
      </c>
      <c r="V594" s="475">
        <f t="shared" si="214"/>
        <v>359.53733384399999</v>
      </c>
      <c r="W594" s="460">
        <f t="shared" si="215"/>
        <v>263.10350605000002</v>
      </c>
      <c r="X594" s="476">
        <f t="shared" si="216"/>
        <v>809.844369551</v>
      </c>
      <c r="Y594" s="476">
        <f t="shared" si="217"/>
        <v>1875.9148201200001</v>
      </c>
      <c r="Z594" s="478">
        <f t="shared" si="218"/>
        <v>273.08390641200003</v>
      </c>
      <c r="AA594" s="465">
        <f t="shared" si="219"/>
        <v>3620.7232978540001</v>
      </c>
      <c r="AB594" s="429">
        <f t="shared" si="220"/>
        <v>0.33032782573250619</v>
      </c>
      <c r="AC594" s="454">
        <f t="shared" si="221"/>
        <v>102.68018096237839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16.241968667000002</v>
      </c>
      <c r="V595" s="475">
        <f t="shared" si="214"/>
        <v>120.983806528</v>
      </c>
      <c r="W595" s="460">
        <f t="shared" si="215"/>
        <v>106.07231365</v>
      </c>
      <c r="X595" s="476">
        <f t="shared" si="216"/>
        <v>305.04094016800002</v>
      </c>
      <c r="Y595" s="476">
        <f t="shared" si="217"/>
        <v>725.68651370999999</v>
      </c>
      <c r="Z595" s="478">
        <f t="shared" si="218"/>
        <v>124.422619176</v>
      </c>
      <c r="AA595" s="465">
        <f t="shared" si="219"/>
        <v>1398.4481618989998</v>
      </c>
      <c r="AB595" s="429">
        <f t="shared" si="220"/>
        <v>0.12758399433436729</v>
      </c>
      <c r="AC595" s="454">
        <f t="shared" si="221"/>
        <v>103.37124802772047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61.329590503000006</v>
      </c>
      <c r="V596" s="475">
        <f t="shared" si="214"/>
        <v>535.88893293000001</v>
      </c>
      <c r="W596" s="460">
        <f t="shared" si="215"/>
        <v>379.79761390000004</v>
      </c>
      <c r="X596" s="476">
        <f t="shared" si="216"/>
        <v>1052.374874848</v>
      </c>
      <c r="Y596" s="476">
        <f t="shared" si="217"/>
        <v>2352.6333920339998</v>
      </c>
      <c r="Z596" s="478">
        <f t="shared" si="218"/>
        <v>386.82114800399995</v>
      </c>
      <c r="AA596" s="465">
        <f t="shared" si="219"/>
        <v>4768.8455522189997</v>
      </c>
      <c r="AB596" s="429">
        <f t="shared" si="220"/>
        <v>0.43507394874728583</v>
      </c>
      <c r="AC596" s="454">
        <f t="shared" si="221"/>
        <v>101.4993605779373</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33.438222133000004</v>
      </c>
      <c r="V597" s="475">
        <f t="shared" si="214"/>
        <v>239.17129672799999</v>
      </c>
      <c r="W597" s="460">
        <f t="shared" si="215"/>
        <v>187.09068010000001</v>
      </c>
      <c r="X597" s="476">
        <f t="shared" si="216"/>
        <v>564.20651632400006</v>
      </c>
      <c r="Y597" s="476">
        <f t="shared" si="217"/>
        <v>1346.0730303600001</v>
      </c>
      <c r="Z597" s="478">
        <f t="shared" si="218"/>
        <v>233.26480994400001</v>
      </c>
      <c r="AA597" s="465">
        <f t="shared" si="219"/>
        <v>2603.2445555889999</v>
      </c>
      <c r="AB597" s="429">
        <f t="shared" si="220"/>
        <v>0.23750064369938872</v>
      </c>
      <c r="AC597" s="454">
        <f t="shared" si="221"/>
        <v>103.27470086139047</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3.1848680380000003</v>
      </c>
      <c r="V598" s="475">
        <f t="shared" si="214"/>
        <v>36.819129359999998</v>
      </c>
      <c r="W598" s="460">
        <f t="shared" si="215"/>
        <v>29.567860799999998</v>
      </c>
      <c r="X598" s="476">
        <f t="shared" si="216"/>
        <v>90.503525360000012</v>
      </c>
      <c r="Y598" s="476">
        <f t="shared" si="217"/>
        <v>209.30022675000001</v>
      </c>
      <c r="Z598" s="478">
        <f t="shared" si="218"/>
        <v>35.982933084000003</v>
      </c>
      <c r="AA598" s="465">
        <f t="shared" si="219"/>
        <v>405.358543392</v>
      </c>
      <c r="AB598" s="429">
        <f t="shared" si="220"/>
        <v>3.6981894297235654E-2</v>
      </c>
      <c r="AC598" s="454">
        <f t="shared" si="221"/>
        <v>105.02009289990922</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157.77538964600001</v>
      </c>
      <c r="V600" s="475">
        <f t="shared" si="214"/>
        <v>1184.466213034</v>
      </c>
      <c r="W600" s="460">
        <f t="shared" si="215"/>
        <v>724.00114840000003</v>
      </c>
      <c r="X600" s="476">
        <f t="shared" si="216"/>
        <v>1717.3709213799998</v>
      </c>
      <c r="Y600" s="476">
        <f t="shared" si="217"/>
        <v>3785.6676150359999</v>
      </c>
      <c r="Z600" s="478">
        <f t="shared" si="218"/>
        <v>740.15027488800001</v>
      </c>
      <c r="AA600" s="465">
        <f t="shared" si="219"/>
        <v>8309.4315623839993</v>
      </c>
      <c r="AB600" s="429">
        <f t="shared" si="220"/>
        <v>0.75809064523163938</v>
      </c>
      <c r="AC600" s="454">
        <f t="shared" si="221"/>
        <v>99.197704775236573</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33.028166713000005</v>
      </c>
      <c r="V601" s="475">
        <f t="shared" si="214"/>
        <v>263.02108196</v>
      </c>
      <c r="W601" s="460">
        <f t="shared" si="215"/>
        <v>167.90663469999998</v>
      </c>
      <c r="X601" s="476">
        <f t="shared" si="216"/>
        <v>410.50398855700001</v>
      </c>
      <c r="Y601" s="476">
        <f t="shared" si="217"/>
        <v>888.20870088300001</v>
      </c>
      <c r="Z601" s="478">
        <f t="shared" si="218"/>
        <v>248.12398573199999</v>
      </c>
      <c r="AA601" s="465">
        <f t="shared" si="219"/>
        <v>2010.792558545</v>
      </c>
      <c r="AB601" s="429">
        <f t="shared" si="220"/>
        <v>0.18344973620518201</v>
      </c>
      <c r="AC601" s="454">
        <f t="shared" si="221"/>
        <v>103.03560820041398</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6.5716627689999996</v>
      </c>
      <c r="V602" s="475">
        <f t="shared" si="214"/>
        <v>67.817386806000002</v>
      </c>
      <c r="W602" s="460">
        <f t="shared" si="215"/>
        <v>41.99903355</v>
      </c>
      <c r="X602" s="476">
        <f t="shared" si="216"/>
        <v>92.354444375000014</v>
      </c>
      <c r="Y602" s="476">
        <f t="shared" si="217"/>
        <v>244.59688184399999</v>
      </c>
      <c r="Z602" s="478">
        <f t="shared" si="218"/>
        <v>46.154727395999998</v>
      </c>
      <c r="AA602" s="465">
        <f t="shared" si="219"/>
        <v>499.49413674000004</v>
      </c>
      <c r="AB602" s="429">
        <f t="shared" si="220"/>
        <v>4.5570124691177813E-2</v>
      </c>
      <c r="AC602" s="454">
        <f t="shared" si="221"/>
        <v>103.86082394518452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2.595056515</v>
      </c>
      <c r="V603" s="475">
        <f t="shared" si="214"/>
        <v>18.087545865999999</v>
      </c>
      <c r="W603" s="460">
        <f t="shared" si="215"/>
        <v>14.7549972</v>
      </c>
      <c r="X603" s="476">
        <f t="shared" si="216"/>
        <v>44.114462611</v>
      </c>
      <c r="Y603" s="476">
        <f t="shared" si="217"/>
        <v>45.482631774000005</v>
      </c>
      <c r="Z603" s="478">
        <f t="shared" si="218"/>
        <v>15.07945248</v>
      </c>
      <c r="AA603" s="465">
        <f t="shared" si="219"/>
        <v>140.11414644600001</v>
      </c>
      <c r="AB603" s="429">
        <f t="shared" si="220"/>
        <v>1.2782971119970806E-2</v>
      </c>
      <c r="AC603" s="454">
        <f t="shared" si="221"/>
        <v>92.427439915118143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39.622458966000003</v>
      </c>
      <c r="V606" s="475">
        <f t="shared" si="214"/>
        <v>267.19000001199998</v>
      </c>
      <c r="W606" s="460">
        <f t="shared" si="215"/>
        <v>158.67151179999999</v>
      </c>
      <c r="X606" s="476">
        <f t="shared" si="216"/>
        <v>363.42974145700003</v>
      </c>
      <c r="Y606" s="476">
        <f t="shared" si="217"/>
        <v>731.14278770099997</v>
      </c>
      <c r="Z606" s="478">
        <f t="shared" si="218"/>
        <v>136.241781804</v>
      </c>
      <c r="AA606" s="465">
        <f t="shared" si="219"/>
        <v>1696.29828174</v>
      </c>
      <c r="AB606" s="429">
        <f t="shared" si="220"/>
        <v>0.15475762081379435</v>
      </c>
      <c r="AC606" s="454">
        <f t="shared" si="221"/>
        <v>95.715604158490933</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12.163293721000001</v>
      </c>
      <c r="V607" s="475">
        <f t="shared" si="214"/>
        <v>53.580688693999996</v>
      </c>
      <c r="W607" s="460">
        <f t="shared" si="215"/>
        <v>24.6052508</v>
      </c>
      <c r="X607" s="476">
        <f t="shared" si="216"/>
        <v>44.280707116999999</v>
      </c>
      <c r="Y607" s="476">
        <f t="shared" si="217"/>
        <v>78.432959955000001</v>
      </c>
      <c r="Z607" s="478">
        <f t="shared" si="218"/>
        <v>16.262676144</v>
      </c>
      <c r="AA607" s="465">
        <f t="shared" si="219"/>
        <v>229.325576431</v>
      </c>
      <c r="AB607" s="429">
        <f t="shared" si="220"/>
        <v>2.0921957524952104E-2</v>
      </c>
      <c r="AC607" s="454">
        <f t="shared" si="221"/>
        <v>84.290100508471667</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5.9346735199999996</v>
      </c>
      <c r="V608" s="475">
        <f t="shared" si="214"/>
        <v>23.76113844</v>
      </c>
      <c r="W608" s="460">
        <f t="shared" si="215"/>
        <v>15.16256145</v>
      </c>
      <c r="X608" s="476">
        <f t="shared" si="216"/>
        <v>31.541904459000001</v>
      </c>
      <c r="Y608" s="476">
        <f t="shared" si="217"/>
        <v>71.081278460999997</v>
      </c>
      <c r="Z608" s="478">
        <f t="shared" si="218"/>
        <v>7.4627218439999998</v>
      </c>
      <c r="AA608" s="465">
        <f t="shared" si="219"/>
        <v>154.94427817399998</v>
      </c>
      <c r="AB608" s="429">
        <f t="shared" si="220"/>
        <v>1.4135961880667821E-2</v>
      </c>
      <c r="AC608" s="454">
        <f t="shared" si="221"/>
        <v>88.850942311337107</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4.2154213780000003</v>
      </c>
      <c r="V609" s="475">
        <f t="shared" si="214"/>
        <v>19.613288344000001</v>
      </c>
      <c r="W609" s="460">
        <f t="shared" si="215"/>
        <v>8.6677543999999997</v>
      </c>
      <c r="X609" s="476">
        <f t="shared" si="216"/>
        <v>15.937729672</v>
      </c>
      <c r="Y609" s="476">
        <f t="shared" si="217"/>
        <v>19.988624636999997</v>
      </c>
      <c r="Z609" s="478">
        <f t="shared" si="218"/>
        <v>9.2343700080000009</v>
      </c>
      <c r="AA609" s="465">
        <f t="shared" si="219"/>
        <v>77.657188438999995</v>
      </c>
      <c r="AB609" s="429">
        <f t="shared" si="220"/>
        <v>7.0848634649210837E-3</v>
      </c>
      <c r="AC609" s="454">
        <f t="shared" si="221"/>
        <v>84.923425012856001</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2.431344588</v>
      </c>
      <c r="V610" s="475">
        <f t="shared" si="214"/>
        <v>14.189777654</v>
      </c>
      <c r="W610" s="460">
        <f t="shared" si="215"/>
        <v>10.1274693</v>
      </c>
      <c r="X610" s="476">
        <f t="shared" si="216"/>
        <v>20.933159603</v>
      </c>
      <c r="Y610" s="476">
        <f t="shared" si="217"/>
        <v>35.395195227000002</v>
      </c>
      <c r="Z610" s="478">
        <f t="shared" si="218"/>
        <v>9.6571889639999995</v>
      </c>
      <c r="AA610" s="465">
        <f t="shared" si="219"/>
        <v>92.734135336000008</v>
      </c>
      <c r="AB610" s="429">
        <f t="shared" si="220"/>
        <v>8.4603718033026184E-3</v>
      </c>
      <c r="AC610" s="454">
        <f t="shared" si="221"/>
        <v>93.897925364104267</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5.9105189000000005</v>
      </c>
      <c r="V611" s="475">
        <f t="shared" si="214"/>
        <v>40.999066134000003</v>
      </c>
      <c r="W611" s="460">
        <f t="shared" si="215"/>
        <v>25.39055595</v>
      </c>
      <c r="X611" s="476">
        <f t="shared" si="216"/>
        <v>60.482976962999999</v>
      </c>
      <c r="Y611" s="476">
        <f t="shared" si="217"/>
        <v>131.14913243699999</v>
      </c>
      <c r="Z611" s="478">
        <f t="shared" si="218"/>
        <v>20.837719044</v>
      </c>
      <c r="AA611" s="465">
        <f t="shared" si="219"/>
        <v>284.76996942799997</v>
      </c>
      <c r="AB611" s="429">
        <f t="shared" si="220"/>
        <v>2.5980290979655138E-2</v>
      </c>
      <c r="AC611" s="454">
        <f t="shared" si="221"/>
        <v>96.999084425199825</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7.8950838120000002</v>
      </c>
      <c r="V612" s="475">
        <f t="shared" si="214"/>
        <v>41.031206501999996</v>
      </c>
      <c r="W612" s="460">
        <f t="shared" si="215"/>
        <v>20.9608019</v>
      </c>
      <c r="X612" s="476">
        <f t="shared" si="216"/>
        <v>52.373263007000006</v>
      </c>
      <c r="Y612" s="476">
        <f t="shared" si="217"/>
        <v>98.787231468000002</v>
      </c>
      <c r="Z612" s="478">
        <f t="shared" si="218"/>
        <v>12.317856372000001</v>
      </c>
      <c r="AA612" s="465">
        <f t="shared" si="219"/>
        <v>233.36544306100001</v>
      </c>
      <c r="AB612" s="429">
        <f t="shared" si="220"/>
        <v>2.1290524866435546E-2</v>
      </c>
      <c r="AC612" s="454">
        <f t="shared" si="221"/>
        <v>89.951632962966372</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6.612942931000001</v>
      </c>
      <c r="V613" s="475">
        <f t="shared" si="214"/>
        <v>41.370002673999998</v>
      </c>
      <c r="W613" s="460">
        <f t="shared" si="215"/>
        <v>23.269930800000001</v>
      </c>
      <c r="X613" s="476">
        <f t="shared" si="216"/>
        <v>56.879092888000002</v>
      </c>
      <c r="Y613" s="476">
        <f t="shared" si="217"/>
        <v>116.113989996</v>
      </c>
      <c r="Z613" s="478">
        <f t="shared" si="218"/>
        <v>23.000721047999999</v>
      </c>
      <c r="AA613" s="465">
        <f t="shared" si="219"/>
        <v>267.24668033699999</v>
      </c>
      <c r="AB613" s="429">
        <f t="shared" si="220"/>
        <v>2.4381596600401421E-2</v>
      </c>
      <c r="AC613" s="454">
        <f t="shared" si="221"/>
        <v>96.134330784033978</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4.812889824</v>
      </c>
      <c r="V614" s="475">
        <f t="shared" si="214"/>
        <v>19.565467428000002</v>
      </c>
      <c r="W614" s="460">
        <f t="shared" si="215"/>
        <v>12.19326805</v>
      </c>
      <c r="X614" s="476">
        <f t="shared" si="216"/>
        <v>29.045647997</v>
      </c>
      <c r="Y614" s="476">
        <f t="shared" si="217"/>
        <v>49.846448979000002</v>
      </c>
      <c r="Z614" s="478">
        <f t="shared" si="218"/>
        <v>16.350990191999998</v>
      </c>
      <c r="AA614" s="465">
        <f t="shared" si="219"/>
        <v>131.81471247000002</v>
      </c>
      <c r="AB614" s="429">
        <f t="shared" si="220"/>
        <v>1.2025792580056566E-2</v>
      </c>
      <c r="AC614" s="454">
        <f t="shared" si="221"/>
        <v>92.705950231725538</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10.078675390000001</v>
      </c>
      <c r="V615" s="475">
        <f t="shared" si="214"/>
        <v>74.370208353999999</v>
      </c>
      <c r="W615" s="460">
        <f t="shared" si="215"/>
        <v>46.057169449999996</v>
      </c>
      <c r="X615" s="476">
        <f t="shared" si="216"/>
        <v>109.713025753</v>
      </c>
      <c r="Y615" s="476">
        <f t="shared" si="217"/>
        <v>232.70297892599999</v>
      </c>
      <c r="Z615" s="478">
        <f t="shared" si="218"/>
        <v>33.084583416000001</v>
      </c>
      <c r="AA615" s="465">
        <f t="shared" si="219"/>
        <v>506.00664128899996</v>
      </c>
      <c r="AB615" s="429">
        <f t="shared" si="220"/>
        <v>4.6164277099625943E-2</v>
      </c>
      <c r="AC615" s="454">
        <f t="shared" si="221"/>
        <v>96.450614195030525</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47.229528883999997</v>
      </c>
      <c r="V616" s="475">
        <f t="shared" si="214"/>
        <v>319.16401698999999</v>
      </c>
      <c r="W616" s="460">
        <f t="shared" si="215"/>
        <v>190.66844280000001</v>
      </c>
      <c r="X616" s="476">
        <f t="shared" si="216"/>
        <v>470.83974605500003</v>
      </c>
      <c r="Y616" s="476">
        <f t="shared" si="217"/>
        <v>1026.1840552589999</v>
      </c>
      <c r="Z616" s="478">
        <f t="shared" si="218"/>
        <v>168.87488741999999</v>
      </c>
      <c r="AA616" s="465">
        <f t="shared" si="219"/>
        <v>2222.9606774080003</v>
      </c>
      <c r="AB616" s="429">
        <f t="shared" si="220"/>
        <v>0.20280637509424326</v>
      </c>
      <c r="AC616" s="454">
        <f t="shared" si="221"/>
        <v>97.289906240997468</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33.487039420000002</v>
      </c>
      <c r="V617" s="475">
        <f t="shared" si="214"/>
        <v>230.44540311</v>
      </c>
      <c r="W617" s="460">
        <f t="shared" si="215"/>
        <v>142.71390675000001</v>
      </c>
      <c r="X617" s="476">
        <f t="shared" si="216"/>
        <v>347.86635045599996</v>
      </c>
      <c r="Y617" s="476">
        <f t="shared" si="217"/>
        <v>726.56987532300002</v>
      </c>
      <c r="Z617" s="478">
        <f t="shared" si="218"/>
        <v>67.339598363999997</v>
      </c>
      <c r="AA617" s="465">
        <f t="shared" si="219"/>
        <v>1548.422173423</v>
      </c>
      <c r="AB617" s="429">
        <f t="shared" si="220"/>
        <v>0.14126650610555605</v>
      </c>
      <c r="AC617" s="454">
        <f t="shared" si="221"/>
        <v>94.02717781801671</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0.63756435899999997</v>
      </c>
      <c r="V618" s="475">
        <f t="shared" si="214"/>
        <v>5.6243343000000001</v>
      </c>
      <c r="W618" s="460">
        <f t="shared" si="215"/>
        <v>3.90072375</v>
      </c>
      <c r="X618" s="476">
        <f t="shared" si="216"/>
        <v>8.5979041570000003</v>
      </c>
      <c r="Y618" s="476">
        <f t="shared" si="217"/>
        <v>18.886514169000002</v>
      </c>
      <c r="Z618" s="478">
        <f t="shared" si="218"/>
        <v>3.7127698919999998</v>
      </c>
      <c r="AA618" s="465">
        <f t="shared" si="219"/>
        <v>41.359810627000002</v>
      </c>
      <c r="AB618" s="429">
        <f t="shared" si="220"/>
        <v>3.7733610644101819E-3</v>
      </c>
      <c r="AC618" s="454">
        <f t="shared" si="221"/>
        <v>100.1085887615306</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7.2821271960000002</v>
      </c>
      <c r="V619" s="475">
        <f t="shared" si="214"/>
        <v>36.000557813999997</v>
      </c>
      <c r="W619" s="460">
        <f t="shared" si="215"/>
        <v>23.319334600000001</v>
      </c>
      <c r="X619" s="476">
        <f t="shared" si="216"/>
        <v>53.109036723000003</v>
      </c>
      <c r="Y619" s="476">
        <f t="shared" si="217"/>
        <v>89.965660070999988</v>
      </c>
      <c r="Z619" s="478">
        <f t="shared" si="218"/>
        <v>15.9725214</v>
      </c>
      <c r="AA619" s="465">
        <f t="shared" si="219"/>
        <v>225.64923780399999</v>
      </c>
      <c r="AB619" s="429">
        <f t="shared" si="220"/>
        <v>2.0586555770823828E-2</v>
      </c>
      <c r="AC619" s="454">
        <f t="shared" si="221"/>
        <v>89.886541513147222</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22.146813480000002</v>
      </c>
      <c r="V620" s="475">
        <f t="shared" si="214"/>
        <v>145.627516528</v>
      </c>
      <c r="W620" s="460">
        <f t="shared" si="215"/>
        <v>84.118786449999988</v>
      </c>
      <c r="X620" s="476">
        <f t="shared" si="216"/>
        <v>210.661848531</v>
      </c>
      <c r="Y620" s="476">
        <f t="shared" si="217"/>
        <v>447.04818906899999</v>
      </c>
      <c r="Z620" s="478">
        <f t="shared" si="218"/>
        <v>97.185581028000001</v>
      </c>
      <c r="AA620" s="465">
        <f t="shared" si="219"/>
        <v>1006.788735086</v>
      </c>
      <c r="AB620" s="429">
        <f t="shared" si="220"/>
        <v>9.1851905399689807E-2</v>
      </c>
      <c r="AC620" s="454">
        <f t="shared" si="221"/>
        <v>98.482010834709413</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9.933596231000001</v>
      </c>
      <c r="V621" s="475">
        <f t="shared" si="214"/>
        <v>54.929369221999998</v>
      </c>
      <c r="W621" s="460">
        <f t="shared" si="215"/>
        <v>32.171978949999996</v>
      </c>
      <c r="X621" s="476">
        <f t="shared" si="216"/>
        <v>59.113045019999994</v>
      </c>
      <c r="Y621" s="476">
        <f t="shared" si="217"/>
        <v>113.55502358700001</v>
      </c>
      <c r="Z621" s="478">
        <f t="shared" si="218"/>
        <v>31.846581071999999</v>
      </c>
      <c r="AA621" s="465">
        <f t="shared" si="219"/>
        <v>301.549594082</v>
      </c>
      <c r="AB621" s="429">
        <f t="shared" si="220"/>
        <v>2.751113895465742E-2</v>
      </c>
      <c r="AC621" s="454">
        <f t="shared" si="221"/>
        <v>93.067092192498876</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3.7610940299999998</v>
      </c>
      <c r="V622" s="475">
        <f t="shared" si="214"/>
        <v>26.879151442000001</v>
      </c>
      <c r="W622" s="460">
        <f t="shared" si="215"/>
        <v>13.89748445</v>
      </c>
      <c r="X622" s="476">
        <f t="shared" si="216"/>
        <v>29.529002166999998</v>
      </c>
      <c r="Y622" s="476">
        <f t="shared" si="217"/>
        <v>69.79989882000001</v>
      </c>
      <c r="Z622" s="478">
        <f t="shared" si="218"/>
        <v>15.200985564</v>
      </c>
      <c r="AA622" s="465">
        <f t="shared" si="219"/>
        <v>159.06761647300002</v>
      </c>
      <c r="AB622" s="429">
        <f t="shared" si="220"/>
        <v>1.4512144555515008E-2</v>
      </c>
      <c r="AC622" s="454">
        <f t="shared" si="221"/>
        <v>98.655476054300678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1.189648467</v>
      </c>
      <c r="V623" s="475">
        <f t="shared" si="214"/>
        <v>6.8074716840000002</v>
      </c>
      <c r="W623" s="460">
        <f t="shared" si="215"/>
        <v>4.4126607</v>
      </c>
      <c r="X623" s="476">
        <f t="shared" si="216"/>
        <v>16.012062433000001</v>
      </c>
      <c r="Y623" s="476">
        <f t="shared" si="217"/>
        <v>32.801645571000002</v>
      </c>
      <c r="Z623" s="478">
        <f t="shared" si="218"/>
        <v>4.6431920880000002</v>
      </c>
      <c r="AA623" s="465">
        <f t="shared" si="219"/>
        <v>65.866680943000006</v>
      </c>
      <c r="AB623" s="429">
        <f t="shared" si="220"/>
        <v>6.0091853793449506E-3</v>
      </c>
      <c r="AC623" s="454">
        <f t="shared" si="221"/>
        <v>98.402636836492832</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0.46161253900000004</v>
      </c>
      <c r="V624" s="475">
        <f t="shared" si="214"/>
        <v>2.7990744599999999</v>
      </c>
      <c r="W624" s="460">
        <f t="shared" si="215"/>
        <v>1.5284664000000001</v>
      </c>
      <c r="X624" s="476">
        <f t="shared" si="216"/>
        <v>4.8370040899999998</v>
      </c>
      <c r="Y624" s="476">
        <f t="shared" si="217"/>
        <v>7.1587768680000003</v>
      </c>
      <c r="Z624" s="478">
        <f t="shared" si="218"/>
        <v>1.9049763599999998</v>
      </c>
      <c r="AA624" s="465">
        <f t="shared" si="219"/>
        <v>18.689910717</v>
      </c>
      <c r="AB624" s="429">
        <f t="shared" si="220"/>
        <v>1.7051282471489827E-3</v>
      </c>
      <c r="AC624" s="454">
        <f t="shared" si="221"/>
        <v>94.741515728958177</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2.2567350230000001</v>
      </c>
      <c r="V625" s="475">
        <f t="shared" si="214"/>
        <v>17.288426974</v>
      </c>
      <c r="W625" s="460">
        <f t="shared" si="215"/>
        <v>10.9899705</v>
      </c>
      <c r="X625" s="476">
        <f t="shared" si="216"/>
        <v>30.134875157</v>
      </c>
      <c r="Y625" s="476">
        <f t="shared" si="217"/>
        <v>70.887185766000002</v>
      </c>
      <c r="Z625" s="478">
        <f t="shared" si="218"/>
        <v>13.09492854</v>
      </c>
      <c r="AA625" s="465">
        <f t="shared" si="219"/>
        <v>144.65212196000002</v>
      </c>
      <c r="AB625" s="429">
        <f t="shared" si="220"/>
        <v>1.3196982206003103E-2</v>
      </c>
      <c r="AC625" s="454">
        <f t="shared" si="221"/>
        <v>101.95360161933309</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1.0509319349999999</v>
      </c>
      <c r="V626" s="475">
        <f t="shared" si="214"/>
        <v>8.4503089839999994</v>
      </c>
      <c r="W626" s="460">
        <f t="shared" si="215"/>
        <v>6.5897367499999993</v>
      </c>
      <c r="X626" s="476">
        <f t="shared" si="216"/>
        <v>21.667102551999999</v>
      </c>
      <c r="Y626" s="476">
        <f t="shared" si="217"/>
        <v>56.487327182999998</v>
      </c>
      <c r="Z626" s="478">
        <f t="shared" si="218"/>
        <v>5.5652695919999999</v>
      </c>
      <c r="AA626" s="465">
        <f t="shared" si="219"/>
        <v>99.810676995999984</v>
      </c>
      <c r="AB626" s="429">
        <f t="shared" si="220"/>
        <v>9.1059827566827827E-3</v>
      </c>
      <c r="AC626" s="454">
        <f t="shared" si="221"/>
        <v>102.86898641590054</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0.13819515199999999</v>
      </c>
      <c r="V627" s="475">
        <f t="shared" si="214"/>
        <v>1.0652832319999999</v>
      </c>
      <c r="W627" s="460">
        <f t="shared" si="215"/>
        <v>0.65972559999999991</v>
      </c>
      <c r="X627" s="476">
        <f t="shared" si="216"/>
        <v>1.5715358239999999</v>
      </c>
      <c r="Y627" s="476">
        <f t="shared" si="217"/>
        <v>3.4521010079999996</v>
      </c>
      <c r="Z627" s="478">
        <f t="shared" si="218"/>
        <v>0.72500371199999991</v>
      </c>
      <c r="AA627" s="465">
        <f t="shared" si="219"/>
        <v>7.6118445279999989</v>
      </c>
      <c r="AB627" s="429">
        <f t="shared" si="220"/>
        <v>6.9444799999999985E-4</v>
      </c>
      <c r="AC627" s="454">
        <f t="shared" si="221"/>
        <v>99.999999999999986</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1.439249988</v>
      </c>
      <c r="V628" s="475">
        <f t="shared" si="214"/>
        <v>12.380446129999999</v>
      </c>
      <c r="W628" s="460">
        <f t="shared" si="215"/>
        <v>7.8934635499999999</v>
      </c>
      <c r="X628" s="476">
        <f t="shared" si="216"/>
        <v>25.631982649999998</v>
      </c>
      <c r="Y628" s="476">
        <f t="shared" si="217"/>
        <v>80.440214957999999</v>
      </c>
      <c r="Z628" s="478">
        <f t="shared" si="218"/>
        <v>11.824918199999999</v>
      </c>
      <c r="AA628" s="465">
        <f t="shared" si="219"/>
        <v>139.610275476</v>
      </c>
      <c r="AB628" s="429">
        <f t="shared" si="220"/>
        <v>1.2737001685612627E-2</v>
      </c>
      <c r="AC628" s="454">
        <f t="shared" si="221"/>
        <v>108.26156107863953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3.0345726910000002</v>
      </c>
      <c r="V629" s="475">
        <f t="shared" si="214"/>
        <v>24.278018205999999</v>
      </c>
      <c r="W629" s="460">
        <f t="shared" si="215"/>
        <v>12.3534504</v>
      </c>
      <c r="X629" s="476">
        <f t="shared" si="216"/>
        <v>39.828182200999997</v>
      </c>
      <c r="Y629" s="476">
        <f t="shared" si="217"/>
        <v>92.559329031000004</v>
      </c>
      <c r="Z629" s="478">
        <f t="shared" si="218"/>
        <v>17.181882648000002</v>
      </c>
      <c r="AA629" s="465">
        <f t="shared" si="219"/>
        <v>189.235435177</v>
      </c>
      <c r="AB629" s="429">
        <f t="shared" si="220"/>
        <v>1.7264431637350607E-2</v>
      </c>
      <c r="AC629" s="454">
        <f t="shared" si="221"/>
        <v>102.57558947939754</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2.3941739750000002</v>
      </c>
      <c r="V630" s="475">
        <f t="shared" si="214"/>
        <v>14.564829915999999</v>
      </c>
      <c r="W630" s="460">
        <f t="shared" si="215"/>
        <v>11.140152199999999</v>
      </c>
      <c r="X630" s="476">
        <f t="shared" si="216"/>
        <v>18.520602458999999</v>
      </c>
      <c r="Y630" s="476">
        <f t="shared" si="217"/>
        <v>40.969659714000002</v>
      </c>
      <c r="Z630" s="478">
        <f t="shared" si="218"/>
        <v>9.4635802080000015</v>
      </c>
      <c r="AA630" s="465">
        <f t="shared" si="219"/>
        <v>97.052998471999999</v>
      </c>
      <c r="AB630" s="429">
        <f t="shared" si="220"/>
        <v>8.854392707964601E-3</v>
      </c>
      <c r="AC630" s="454">
        <f t="shared" si="221"/>
        <v>95.780490269898678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18.742411826000001</v>
      </c>
      <c r="V631" s="475">
        <f t="shared" si="214"/>
        <v>128.41559780400002</v>
      </c>
      <c r="W631" s="460">
        <f t="shared" si="215"/>
        <v>70.344239599999995</v>
      </c>
      <c r="X631" s="476">
        <f t="shared" si="216"/>
        <v>142.58753623300001</v>
      </c>
      <c r="Y631" s="476">
        <f t="shared" si="217"/>
        <v>232.15960885799998</v>
      </c>
      <c r="Z631" s="478">
        <f t="shared" si="218"/>
        <v>37.163296188000004</v>
      </c>
      <c r="AA631" s="465">
        <f t="shared" si="219"/>
        <v>629.41269050899996</v>
      </c>
      <c r="AB631" s="429">
        <f t="shared" si="220"/>
        <v>5.7422925874372775E-2</v>
      </c>
      <c r="AC631" s="454">
        <f t="shared" si="221"/>
        <v>89.687012526795101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0.30748763600000001</v>
      </c>
      <c r="V632" s="475">
        <f t="shared" si="214"/>
        <v>2.370281576</v>
      </c>
      <c r="W632" s="460">
        <f t="shared" si="215"/>
        <v>1.9922392999999998</v>
      </c>
      <c r="X632" s="476">
        <f t="shared" si="216"/>
        <v>3.4967061319999999</v>
      </c>
      <c r="Y632" s="476">
        <f t="shared" si="217"/>
        <v>6.4291136040000003</v>
      </c>
      <c r="Z632" s="478">
        <f t="shared" si="218"/>
        <v>1.6131512159999999</v>
      </c>
      <c r="AA632" s="465">
        <f t="shared" si="219"/>
        <v>16.208979463999999</v>
      </c>
      <c r="AB632" s="429">
        <f t="shared" si="220"/>
        <v>1.4787865581607517E-3</v>
      </c>
      <c r="AC632" s="454">
        <f t="shared" si="221"/>
        <v>96.009808405008528</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0.57768008500000001</v>
      </c>
      <c r="V633" s="475">
        <f t="shared" si="214"/>
        <v>3.4059708799999999</v>
      </c>
      <c r="W633" s="460">
        <f t="shared" si="215"/>
        <v>2.5789336500000002</v>
      </c>
      <c r="X633" s="476">
        <f t="shared" si="216"/>
        <v>3.9063747590000002</v>
      </c>
      <c r="Y633" s="476">
        <f t="shared" si="217"/>
        <v>9.8628020279999991</v>
      </c>
      <c r="Z633" s="478">
        <f t="shared" si="218"/>
        <v>3.2925087359999998</v>
      </c>
      <c r="AA633" s="465">
        <f t="shared" si="219"/>
        <v>23.624270137999996</v>
      </c>
      <c r="AB633" s="429">
        <f t="shared" si="220"/>
        <v>2.1553024484992243E-3</v>
      </c>
      <c r="AC633" s="454">
        <f t="shared" si="221"/>
        <v>100.40643002685594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7.2244910250000007</v>
      </c>
      <c r="V634" s="475">
        <f t="shared" si="214"/>
        <v>46.010236089999999</v>
      </c>
      <c r="W634" s="460">
        <f t="shared" si="215"/>
        <v>25.730591349999997</v>
      </c>
      <c r="X634" s="476">
        <f t="shared" si="216"/>
        <v>56.928193198999999</v>
      </c>
      <c r="Y634" s="476">
        <f t="shared" si="217"/>
        <v>116.51473213199999</v>
      </c>
      <c r="Z634" s="478">
        <f t="shared" si="218"/>
        <v>22.497878447999998</v>
      </c>
      <c r="AA634" s="465">
        <f t="shared" si="219"/>
        <v>274.90612224399996</v>
      </c>
      <c r="AB634" s="429">
        <f t="shared" si="220"/>
        <v>2.5080387030745367E-2</v>
      </c>
      <c r="AC634" s="454">
        <f t="shared" si="221"/>
        <v>94.971488381389975</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17.617994762999999</v>
      </c>
      <c r="V635" s="475">
        <f t="shared" si="214"/>
        <v>112.504842424</v>
      </c>
      <c r="W635" s="460">
        <f t="shared" si="215"/>
        <v>65.804294099999993</v>
      </c>
      <c r="X635" s="476">
        <f t="shared" si="216"/>
        <v>146.370027583</v>
      </c>
      <c r="Y635" s="476">
        <f t="shared" si="217"/>
        <v>270.66599888400003</v>
      </c>
      <c r="Z635" s="478">
        <f t="shared" si="218"/>
        <v>44.562733883999996</v>
      </c>
      <c r="AA635" s="465">
        <f t="shared" si="219"/>
        <v>657.52589163799996</v>
      </c>
      <c r="AB635" s="429">
        <f t="shared" si="220"/>
        <v>5.9987764951920444E-2</v>
      </c>
      <c r="AC635" s="454">
        <f t="shared" si="221"/>
        <v>92.585835774168999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42.925832896999999</v>
      </c>
      <c r="V636" s="475">
        <f t="shared" si="214"/>
        <v>232.45012174799999</v>
      </c>
      <c r="W636" s="460">
        <f t="shared" si="215"/>
        <v>132.44838915</v>
      </c>
      <c r="X636" s="476">
        <f t="shared" si="216"/>
        <v>232.56027720599999</v>
      </c>
      <c r="Y636" s="476">
        <f t="shared" si="217"/>
        <v>450.67237615499999</v>
      </c>
      <c r="Z636" s="478">
        <f t="shared" si="218"/>
        <v>117.628449876</v>
      </c>
      <c r="AA636" s="465">
        <f t="shared" si="219"/>
        <v>1208.6854470320002</v>
      </c>
      <c r="AB636" s="429">
        <f t="shared" si="220"/>
        <v>0.11027145762539915</v>
      </c>
      <c r="AC636" s="454">
        <f t="shared" si="221"/>
        <v>91.58190752323631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2.6680117059999997</v>
      </c>
      <c r="V637" s="475">
        <f t="shared" si="214"/>
        <v>8.5292348179999991</v>
      </c>
      <c r="W637" s="460">
        <f t="shared" si="215"/>
        <v>6.1528688000000002</v>
      </c>
      <c r="X637" s="476">
        <f t="shared" si="216"/>
        <v>7.3076931780000001</v>
      </c>
      <c r="Y637" s="476">
        <f t="shared" si="217"/>
        <v>13.114954503</v>
      </c>
      <c r="Z637" s="478">
        <f t="shared" si="218"/>
        <v>4.3573793399999996</v>
      </c>
      <c r="AA637" s="465">
        <f t="shared" si="219"/>
        <v>42.130142345000003</v>
      </c>
      <c r="AB637" s="429">
        <f t="shared" si="220"/>
        <v>3.8436403927561355E-3</v>
      </c>
      <c r="AC637" s="454">
        <f t="shared" si="221"/>
        <v>81.147052814935961</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2.794210342</v>
      </c>
      <c r="V638" s="475">
        <f t="shared" si="214"/>
        <v>11.421828054000001</v>
      </c>
      <c r="W638" s="460">
        <f t="shared" si="215"/>
        <v>5.9329077000000003</v>
      </c>
      <c r="X638" s="476">
        <f t="shared" si="216"/>
        <v>13.806986181000001</v>
      </c>
      <c r="Y638" s="476">
        <f t="shared" si="217"/>
        <v>15.651034428000001</v>
      </c>
      <c r="Z638" s="478">
        <f t="shared" si="218"/>
        <v>4.7582930880000003</v>
      </c>
      <c r="AA638" s="465">
        <f t="shared" si="219"/>
        <v>54.365259793000007</v>
      </c>
      <c r="AB638" s="429">
        <f t="shared" si="220"/>
        <v>4.959881378797556E-3</v>
      </c>
      <c r="AC638" s="454">
        <f t="shared" si="221"/>
        <v>82.721769364275914</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2.2824541809999999</v>
      </c>
      <c r="V639" s="475">
        <f t="shared" si="214"/>
        <v>16.878465474000002</v>
      </c>
      <c r="W639" s="460">
        <f t="shared" si="215"/>
        <v>8.6656377999999989</v>
      </c>
      <c r="X639" s="476">
        <f t="shared" si="216"/>
        <v>20.642461411999999</v>
      </c>
      <c r="Y639" s="476">
        <f t="shared" si="217"/>
        <v>37.142506697999998</v>
      </c>
      <c r="Z639" s="478">
        <f t="shared" si="218"/>
        <v>18.265974336000003</v>
      </c>
      <c r="AA639" s="465">
        <f t="shared" si="219"/>
        <v>103.87749990099999</v>
      </c>
      <c r="AB639" s="429">
        <f t="shared" si="220"/>
        <v>9.4770093879208098E-3</v>
      </c>
      <c r="AC639" s="454">
        <f t="shared" si="221"/>
        <v>103.79039827191492</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7.0084518490000001</v>
      </c>
      <c r="V640" s="475">
        <f t="shared" si="214"/>
        <v>41.147204514000002</v>
      </c>
      <c r="W640" s="460">
        <f t="shared" si="215"/>
        <v>24.393587</v>
      </c>
      <c r="X640" s="476">
        <f t="shared" si="216"/>
        <v>42.689247840999997</v>
      </c>
      <c r="Y640" s="476">
        <f t="shared" si="217"/>
        <v>77.837011619999998</v>
      </c>
      <c r="Z640" s="478">
        <f t="shared" si="218"/>
        <v>23.069628180000002</v>
      </c>
      <c r="AA640" s="465">
        <f t="shared" si="219"/>
        <v>216.14513100400001</v>
      </c>
      <c r="AB640" s="429">
        <f t="shared" si="220"/>
        <v>1.9719471855122708E-2</v>
      </c>
      <c r="AC640" s="454">
        <f t="shared" si="221"/>
        <v>92.668603159132317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1.753501634</v>
      </c>
      <c r="V641" s="475">
        <f t="shared" si="214"/>
        <v>13.516942243999999</v>
      </c>
      <c r="W641" s="460">
        <f t="shared" si="215"/>
        <v>9.1620659999999994</v>
      </c>
      <c r="X641" s="476">
        <f t="shared" si="216"/>
        <v>21.060154637</v>
      </c>
      <c r="Y641" s="476">
        <f t="shared" si="217"/>
        <v>34.239348249000003</v>
      </c>
      <c r="Z641" s="478">
        <f t="shared" si="218"/>
        <v>7.2233002800000001</v>
      </c>
      <c r="AA641" s="465">
        <f t="shared" si="219"/>
        <v>86.955313044000007</v>
      </c>
      <c r="AB641" s="429">
        <f t="shared" si="220"/>
        <v>7.9331550993522494E-3</v>
      </c>
      <c r="AC641" s="454">
        <f t="shared" si="221"/>
        <v>94.481404726990846</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6.506368481</v>
      </c>
      <c r="V643" s="475">
        <f t="shared" si="214"/>
        <v>39.915730790000005</v>
      </c>
      <c r="W643" s="460">
        <f t="shared" si="215"/>
        <v>23.3970579</v>
      </c>
      <c r="X643" s="476">
        <f t="shared" si="216"/>
        <v>51.411060300000003</v>
      </c>
      <c r="Y643" s="476">
        <f t="shared" si="217"/>
        <v>129.348825135</v>
      </c>
      <c r="Z643" s="478">
        <f t="shared" si="218"/>
        <v>58.989425364000006</v>
      </c>
      <c r="AA643" s="465">
        <f t="shared" si="219"/>
        <v>309.56846797000003</v>
      </c>
      <c r="AB643" s="429">
        <f t="shared" si="220"/>
        <v>2.8242721281817356E-2</v>
      </c>
      <c r="AC643" s="454">
        <f t="shared" si="221"/>
        <v>108.86771434283844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8.0831272700000003</v>
      </c>
      <c r="V644" s="475">
        <f t="shared" si="214"/>
        <v>44.314676744000003</v>
      </c>
      <c r="W644" s="460">
        <f t="shared" si="215"/>
        <v>30.014711349999999</v>
      </c>
      <c r="X644" s="476">
        <f t="shared" si="216"/>
        <v>56.928322189999996</v>
      </c>
      <c r="Y644" s="476">
        <f t="shared" si="217"/>
        <v>151.09587142799998</v>
      </c>
      <c r="Z644" s="478">
        <f t="shared" si="218"/>
        <v>53.096248944000003</v>
      </c>
      <c r="AA644" s="465">
        <f t="shared" si="219"/>
        <v>343.53295792599999</v>
      </c>
      <c r="AB644" s="429">
        <f t="shared" si="220"/>
        <v>3.1341388370221691E-2</v>
      </c>
      <c r="AC644" s="454">
        <f t="shared" si="221"/>
        <v>104.01409724944115</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3.2297988550000003</v>
      </c>
      <c r="V645" s="475">
        <f t="shared" si="214"/>
        <v>21.342710739999998</v>
      </c>
      <c r="W645" s="460">
        <f t="shared" si="215"/>
        <v>14.7802311</v>
      </c>
      <c r="X645" s="476">
        <f t="shared" si="216"/>
        <v>27.357237274999999</v>
      </c>
      <c r="Y645" s="476">
        <f t="shared" si="217"/>
        <v>53.800094061000003</v>
      </c>
      <c r="Z645" s="478">
        <f t="shared" si="218"/>
        <v>17.961653555999998</v>
      </c>
      <c r="AA645" s="465">
        <f t="shared" si="219"/>
        <v>138.47172558699998</v>
      </c>
      <c r="AB645" s="429">
        <f t="shared" si="220"/>
        <v>1.2633128873916611E-2</v>
      </c>
      <c r="AC645" s="454">
        <f t="shared" si="221"/>
        <v>98.365864825701024</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6.2408019860000001</v>
      </c>
      <c r="V646" s="475">
        <f t="shared" si="214"/>
        <v>36.391327439999998</v>
      </c>
      <c r="W646" s="460">
        <f t="shared" si="215"/>
        <v>19.649701199999999</v>
      </c>
      <c r="X646" s="476">
        <f t="shared" si="216"/>
        <v>34.067315149999999</v>
      </c>
      <c r="Y646" s="476">
        <f t="shared" si="217"/>
        <v>66.975873719999996</v>
      </c>
      <c r="Z646" s="478">
        <f t="shared" si="218"/>
        <v>19.318803444</v>
      </c>
      <c r="AA646" s="465">
        <f t="shared" si="219"/>
        <v>182.64382293999998</v>
      </c>
      <c r="AB646" s="429">
        <f t="shared" si="220"/>
        <v>1.6663062032661251E-2</v>
      </c>
      <c r="AC646" s="454">
        <f t="shared" si="221"/>
        <v>92.933358123961824</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2.3536725000000001</v>
      </c>
      <c r="V647" s="475">
        <f t="shared" si="214"/>
        <v>16.386299982000001</v>
      </c>
      <c r="W647" s="460">
        <f t="shared" si="215"/>
        <v>8.0899482500000008</v>
      </c>
      <c r="X647" s="476">
        <f t="shared" si="216"/>
        <v>17.693790516</v>
      </c>
      <c r="Y647" s="476">
        <f t="shared" si="217"/>
        <v>35.26392603</v>
      </c>
      <c r="Z647" s="478">
        <f t="shared" si="218"/>
        <v>17.262395928</v>
      </c>
      <c r="AA647" s="465">
        <f t="shared" si="219"/>
        <v>97.050033206000009</v>
      </c>
      <c r="AB647" s="429">
        <f t="shared" si="220"/>
        <v>8.8541221791807317E-3</v>
      </c>
      <c r="AC647" s="454">
        <f t="shared" si="221"/>
        <v>103.94718970380055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2.1402989290000001</v>
      </c>
      <c r="V648" s="475">
        <f t="shared" si="214"/>
        <v>13.175855810000002</v>
      </c>
      <c r="W648" s="460">
        <f t="shared" si="215"/>
        <v>6.7748888999999997</v>
      </c>
      <c r="X648" s="476">
        <f t="shared" si="216"/>
        <v>14.421635085</v>
      </c>
      <c r="Y648" s="476">
        <f t="shared" si="217"/>
        <v>36.469711674000003</v>
      </c>
      <c r="Z648" s="478">
        <f t="shared" si="218"/>
        <v>29.925425843999999</v>
      </c>
      <c r="AA648" s="465">
        <f t="shared" si="219"/>
        <v>102.90781624200001</v>
      </c>
      <c r="AB648" s="429">
        <f t="shared" si="220"/>
        <v>9.3885426732962327E-3</v>
      </c>
      <c r="AC648" s="454">
        <f t="shared" si="221"/>
        <v>120.11919461931274</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0.68309595700000003</v>
      </c>
      <c r="V649" s="475">
        <f t="shared" ref="V649:V712" si="235">IFERROR(V$5*I649,"")</f>
        <v>7.8624418339999993</v>
      </c>
      <c r="W649" s="460">
        <f t="shared" ref="W649:W712" si="236">IFERROR(W$5*K649,"")</f>
        <v>3.5164287999999999</v>
      </c>
      <c r="X649" s="476">
        <f t="shared" ref="X649:X712" si="237">IFERROR(X$5*M649,"")</f>
        <v>8.6409939399999995</v>
      </c>
      <c r="Y649" s="476">
        <f t="shared" ref="Y649:Y712" si="238">IFERROR(Y$5*O649,"")</f>
        <v>11.911922793</v>
      </c>
      <c r="Z649" s="478">
        <f t="shared" ref="Z649:Z712" si="239">IFERROR(Z$5*Q649,"")</f>
        <v>12.967081343999999</v>
      </c>
      <c r="AA649" s="465">
        <f t="shared" ref="AA649:AA712" si="240">IFERROR(SUM(U649:Z649),"")</f>
        <v>45.581964667999998</v>
      </c>
      <c r="AB649" s="429">
        <f t="shared" ref="AB649:AB712" si="241">IF(OR(AA649="", AA649=0), "", AA649/$AA$5)</f>
        <v>4.1585589515555146E-3</v>
      </c>
      <c r="AC649" s="454">
        <f t="shared" ref="AC649:AC712" si="242">IF(OR(AB649="", AB649=0), "", IF(AN649&gt;0, AB649/AN649*100, ""))</f>
        <v>116.50608107092788</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2.0947372820000001</v>
      </c>
      <c r="V650" s="475">
        <f t="shared" si="235"/>
        <v>12.211092529999998</v>
      </c>
      <c r="W650" s="460">
        <f t="shared" si="236"/>
        <v>5.4105957999999994</v>
      </c>
      <c r="X650" s="476">
        <f t="shared" si="237"/>
        <v>7.6380798629999997</v>
      </c>
      <c r="Y650" s="476">
        <f t="shared" si="238"/>
        <v>17.783906601000002</v>
      </c>
      <c r="Z650" s="478">
        <f t="shared" si="239"/>
        <v>9.2198740679999993</v>
      </c>
      <c r="AA650" s="465">
        <f t="shared" si="240"/>
        <v>54.35828614399999</v>
      </c>
      <c r="AB650" s="429">
        <f t="shared" si="241"/>
        <v>4.9592451550041043E-3</v>
      </c>
      <c r="AC650" s="454">
        <f t="shared" si="242"/>
        <v>97.810243704783602</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7.0168789020000002</v>
      </c>
      <c r="V651" s="475">
        <f t="shared" si="235"/>
        <v>56.751787299999997</v>
      </c>
      <c r="W651" s="460">
        <f t="shared" si="236"/>
        <v>25.02486485</v>
      </c>
      <c r="X651" s="476">
        <f t="shared" si="237"/>
        <v>44.246452086000005</v>
      </c>
      <c r="Y651" s="476">
        <f t="shared" si="238"/>
        <v>86.556294750000006</v>
      </c>
      <c r="Z651" s="478">
        <f t="shared" si="239"/>
        <v>37.211579100000002</v>
      </c>
      <c r="AA651" s="465">
        <f t="shared" si="240"/>
        <v>256.80785698800003</v>
      </c>
      <c r="AB651" s="429">
        <f t="shared" si="241"/>
        <v>2.3429236108749203E-2</v>
      </c>
      <c r="AC651" s="454">
        <f t="shared" si="242"/>
        <v>99.351556198654023</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47.705996374999998</v>
      </c>
      <c r="V653" s="475">
        <f t="shared" si="235"/>
        <v>270.89072439</v>
      </c>
      <c r="W653" s="460">
        <f t="shared" si="236"/>
        <v>153.51008675</v>
      </c>
      <c r="X653" s="476">
        <f t="shared" si="237"/>
        <v>373.134972248</v>
      </c>
      <c r="Y653" s="476">
        <f t="shared" si="238"/>
        <v>678.44222912999999</v>
      </c>
      <c r="Z653" s="478">
        <f t="shared" si="239"/>
        <v>0</v>
      </c>
      <c r="AA653" s="465">
        <f t="shared" si="240"/>
        <v>1523.6840088930001</v>
      </c>
      <c r="AB653" s="429">
        <f t="shared" si="241"/>
        <v>0.1390095802292674</v>
      </c>
      <c r="AC653" s="454">
        <f t="shared" si="242"/>
        <v>86.540365022572971</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46.280728126999996</v>
      </c>
      <c r="V654" s="475">
        <f t="shared" si="235"/>
        <v>287.745866928</v>
      </c>
      <c r="W654" s="460">
        <f t="shared" si="236"/>
        <v>170.32364655000001</v>
      </c>
      <c r="X654" s="476">
        <f t="shared" si="237"/>
        <v>368.60559585199996</v>
      </c>
      <c r="Y654" s="476">
        <f t="shared" si="238"/>
        <v>739.65281658599997</v>
      </c>
      <c r="Z654" s="478">
        <f t="shared" si="239"/>
        <v>0</v>
      </c>
      <c r="AA654" s="465">
        <f t="shared" si="240"/>
        <v>1612.6086540429999</v>
      </c>
      <c r="AB654" s="429">
        <f t="shared" si="241"/>
        <v>0.14712240252194142</v>
      </c>
      <c r="AC654" s="454">
        <f t="shared" si="242"/>
        <v>87.873005220581476</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62.238212165</v>
      </c>
      <c r="V655" s="475">
        <f t="shared" si="235"/>
        <v>379.239028142</v>
      </c>
      <c r="W655" s="460">
        <f t="shared" si="236"/>
        <v>231.41643464999999</v>
      </c>
      <c r="X655" s="476">
        <f t="shared" si="237"/>
        <v>536.54778182200005</v>
      </c>
      <c r="Y655" s="476">
        <f t="shared" si="238"/>
        <v>1071.032834823</v>
      </c>
      <c r="Z655" s="478">
        <f t="shared" si="239"/>
        <v>0</v>
      </c>
      <c r="AA655" s="465">
        <f t="shared" si="240"/>
        <v>2280.474291602</v>
      </c>
      <c r="AB655" s="429">
        <f t="shared" si="241"/>
        <v>0.20805348887893441</v>
      </c>
      <c r="AC655" s="454">
        <f t="shared" si="242"/>
        <v>88.401897175530578</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22.200952822999998</v>
      </c>
      <c r="V656" s="475">
        <f t="shared" si="235"/>
        <v>104.955212336</v>
      </c>
      <c r="W656" s="460">
        <f t="shared" si="236"/>
        <v>78.429546149999993</v>
      </c>
      <c r="X656" s="476">
        <f t="shared" si="237"/>
        <v>134.50518194699998</v>
      </c>
      <c r="Y656" s="476">
        <f t="shared" si="238"/>
        <v>223.74131977799999</v>
      </c>
      <c r="Z656" s="478">
        <f t="shared" si="239"/>
        <v>0</v>
      </c>
      <c r="AA656" s="465">
        <f t="shared" si="240"/>
        <v>563.83221303400001</v>
      </c>
      <c r="AB656" s="429">
        <f t="shared" si="241"/>
        <v>5.1439851567740169E-2</v>
      </c>
      <c r="AC656" s="454">
        <f t="shared" si="242"/>
        <v>81.754428239232652</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19.615580245</v>
      </c>
      <c r="V657" s="475">
        <f t="shared" si="235"/>
        <v>90.837692218000001</v>
      </c>
      <c r="W657" s="460">
        <f t="shared" si="236"/>
        <v>58.397219149999998</v>
      </c>
      <c r="X657" s="476">
        <f t="shared" si="237"/>
        <v>107.57924531600001</v>
      </c>
      <c r="Y657" s="476">
        <f t="shared" si="238"/>
        <v>222.16521948899998</v>
      </c>
      <c r="Z657" s="478">
        <f t="shared" si="239"/>
        <v>0</v>
      </c>
      <c r="AA657" s="465">
        <f t="shared" si="240"/>
        <v>498.59495641799998</v>
      </c>
      <c r="AB657" s="429">
        <f t="shared" si="241"/>
        <v>4.5488090175896355E-2</v>
      </c>
      <c r="AC657" s="454">
        <f t="shared" si="242"/>
        <v>84.235297297818718</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17.381010439000001</v>
      </c>
      <c r="V658" s="475">
        <f t="shared" si="235"/>
        <v>97.756561447999999</v>
      </c>
      <c r="W658" s="460">
        <f t="shared" si="236"/>
        <v>47.858383699999997</v>
      </c>
      <c r="X658" s="476">
        <f t="shared" si="237"/>
        <v>108.856819703</v>
      </c>
      <c r="Y658" s="476">
        <f t="shared" si="238"/>
        <v>197.38344231899998</v>
      </c>
      <c r="Z658" s="478">
        <f t="shared" si="239"/>
        <v>0</v>
      </c>
      <c r="AA658" s="465">
        <f t="shared" si="240"/>
        <v>469.23621760899999</v>
      </c>
      <c r="AB658" s="429">
        <f t="shared" si="241"/>
        <v>4.2809617517471032E-2</v>
      </c>
      <c r="AC658" s="454">
        <f t="shared" si="242"/>
        <v>85.014502671525122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11.678202366000001</v>
      </c>
      <c r="V659" s="475">
        <f t="shared" si="235"/>
        <v>46.630413881999999</v>
      </c>
      <c r="W659" s="460">
        <f t="shared" si="236"/>
        <v>27.939591199999999</v>
      </c>
      <c r="X659" s="476">
        <f t="shared" si="237"/>
        <v>54.580912290000001</v>
      </c>
      <c r="Y659" s="476">
        <f t="shared" si="238"/>
        <v>100.788078852</v>
      </c>
      <c r="Z659" s="478">
        <f t="shared" si="239"/>
        <v>0</v>
      </c>
      <c r="AA659" s="465">
        <f t="shared" si="240"/>
        <v>241.61719858999999</v>
      </c>
      <c r="AB659" s="429">
        <f t="shared" si="241"/>
        <v>2.2043353579965331E-2</v>
      </c>
      <c r="AC659" s="454">
        <f t="shared" si="242"/>
        <v>81.118056336297869</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78.849479260999999</v>
      </c>
      <c r="V660" s="475">
        <f t="shared" si="235"/>
        <v>560.57919676200004</v>
      </c>
      <c r="W660" s="460">
        <f t="shared" si="236"/>
        <v>292.05382030000004</v>
      </c>
      <c r="X660" s="476">
        <f t="shared" si="237"/>
        <v>666.76096249499994</v>
      </c>
      <c r="Y660" s="476">
        <f t="shared" si="238"/>
        <v>1241.8743633210001</v>
      </c>
      <c r="Z660" s="478">
        <f t="shared" si="239"/>
        <v>0</v>
      </c>
      <c r="AA660" s="465">
        <f t="shared" si="240"/>
        <v>2840.1178221390001</v>
      </c>
      <c r="AB660" s="429">
        <f t="shared" si="241"/>
        <v>0.25911119625390022</v>
      </c>
      <c r="AC660" s="454">
        <f t="shared" si="242"/>
        <v>87.929643025327252</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54.655242340999997</v>
      </c>
      <c r="V661" s="475">
        <f t="shared" si="235"/>
        <v>347.79196984999999</v>
      </c>
      <c r="W661" s="460">
        <f t="shared" si="236"/>
        <v>148.53206489999999</v>
      </c>
      <c r="X661" s="476">
        <f t="shared" si="237"/>
        <v>230.93100772599999</v>
      </c>
      <c r="Y661" s="476">
        <f t="shared" si="238"/>
        <v>335.39791349400002</v>
      </c>
      <c r="Z661" s="478">
        <f t="shared" si="239"/>
        <v>0</v>
      </c>
      <c r="AA661" s="465">
        <f t="shared" si="240"/>
        <v>1117.3081983110001</v>
      </c>
      <c r="AB661" s="429">
        <f t="shared" si="241"/>
        <v>0.10193487805045161</v>
      </c>
      <c r="AC661" s="454">
        <f t="shared" si="242"/>
        <v>79.962447058713465</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15.126252480999998</v>
      </c>
      <c r="V662" s="475">
        <f t="shared" si="235"/>
        <v>109.211083644</v>
      </c>
      <c r="W662" s="460">
        <f t="shared" si="236"/>
        <v>49.293579100000002</v>
      </c>
      <c r="X662" s="476">
        <f t="shared" si="237"/>
        <v>81.167994089999993</v>
      </c>
      <c r="Y662" s="476">
        <f t="shared" si="238"/>
        <v>136.86947091900001</v>
      </c>
      <c r="Z662" s="478">
        <f t="shared" si="239"/>
        <v>0</v>
      </c>
      <c r="AA662" s="465">
        <f t="shared" si="240"/>
        <v>391.66838023399998</v>
      </c>
      <c r="AB662" s="429">
        <f t="shared" si="241"/>
        <v>3.573290577812243E-2</v>
      </c>
      <c r="AC662" s="454">
        <f t="shared" si="242"/>
        <v>83.601401515789306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54.035676138999996</v>
      </c>
      <c r="V663" s="475">
        <f t="shared" si="235"/>
        <v>318.99357578400003</v>
      </c>
      <c r="W663" s="460">
        <f t="shared" si="236"/>
        <v>172.23178615</v>
      </c>
      <c r="X663" s="476">
        <f t="shared" si="237"/>
        <v>403.43767374800001</v>
      </c>
      <c r="Y663" s="476">
        <f t="shared" si="238"/>
        <v>708.55419584700007</v>
      </c>
      <c r="Z663" s="478">
        <f t="shared" si="239"/>
        <v>0</v>
      </c>
      <c r="AA663" s="465">
        <f t="shared" si="240"/>
        <v>1657.252907668</v>
      </c>
      <c r="AB663" s="429">
        <f t="shared" si="241"/>
        <v>0.15119541170221695</v>
      </c>
      <c r="AC663" s="454">
        <f t="shared" si="242"/>
        <v>85.862045495742819</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43.374839582</v>
      </c>
      <c r="V664" s="475">
        <f t="shared" si="235"/>
        <v>211.98923397600001</v>
      </c>
      <c r="W664" s="460">
        <f t="shared" si="236"/>
        <v>116.14157645</v>
      </c>
      <c r="X664" s="476">
        <f t="shared" si="237"/>
        <v>186.17188204199999</v>
      </c>
      <c r="Y664" s="476">
        <f t="shared" si="238"/>
        <v>287.80498285800002</v>
      </c>
      <c r="Z664" s="478">
        <f t="shared" si="239"/>
        <v>0</v>
      </c>
      <c r="AA664" s="465">
        <f t="shared" si="240"/>
        <v>845.48251490799998</v>
      </c>
      <c r="AB664" s="429">
        <f t="shared" si="241"/>
        <v>7.7135527315755861E-2</v>
      </c>
      <c r="AC664" s="454">
        <f t="shared" si="242"/>
        <v>78.864783608325283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22.055278654000002</v>
      </c>
      <c r="V665" s="475">
        <f t="shared" si="235"/>
        <v>190.433585628</v>
      </c>
      <c r="W665" s="460">
        <f t="shared" si="236"/>
        <v>100.00116100000001</v>
      </c>
      <c r="X665" s="476">
        <f t="shared" si="237"/>
        <v>269.33379185400003</v>
      </c>
      <c r="Y665" s="476">
        <f t="shared" si="238"/>
        <v>568.14898187400001</v>
      </c>
      <c r="Z665" s="478">
        <f t="shared" si="239"/>
        <v>0</v>
      </c>
      <c r="AA665" s="465">
        <f t="shared" si="240"/>
        <v>1149.97279901</v>
      </c>
      <c r="AB665" s="429">
        <f t="shared" si="241"/>
        <v>0.10491495292491561</v>
      </c>
      <c r="AC665" s="454">
        <f t="shared" si="242"/>
        <v>92.467611986654831</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11.541706077000001</v>
      </c>
      <c r="V666" s="475">
        <f t="shared" si="235"/>
        <v>72.732049754000002</v>
      </c>
      <c r="W666" s="460">
        <f t="shared" si="236"/>
        <v>46.9020662</v>
      </c>
      <c r="X666" s="476">
        <f t="shared" si="237"/>
        <v>143.78743540799999</v>
      </c>
      <c r="Y666" s="476">
        <f t="shared" si="238"/>
        <v>327.43832841</v>
      </c>
      <c r="Z666" s="478">
        <f t="shared" si="239"/>
        <v>0</v>
      </c>
      <c r="AA666" s="465">
        <f t="shared" si="240"/>
        <v>602.40158584899996</v>
      </c>
      <c r="AB666" s="429">
        <f t="shared" si="241"/>
        <v>5.4958633869993612E-2</v>
      </c>
      <c r="AC666" s="454">
        <f t="shared" si="242"/>
        <v>93.338362663628473</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83.406944624999994</v>
      </c>
      <c r="V667" s="475">
        <f t="shared" si="235"/>
        <v>456.81923120599998</v>
      </c>
      <c r="W667" s="460">
        <f t="shared" si="236"/>
        <v>258.07564909999996</v>
      </c>
      <c r="X667" s="476">
        <f t="shared" si="237"/>
        <v>524.04764872199996</v>
      </c>
      <c r="Y667" s="476">
        <f t="shared" si="238"/>
        <v>932.57400595799993</v>
      </c>
      <c r="Z667" s="478">
        <f t="shared" si="239"/>
        <v>0</v>
      </c>
      <c r="AA667" s="465">
        <f t="shared" si="240"/>
        <v>2254.9234796109999</v>
      </c>
      <c r="AB667" s="429">
        <f t="shared" si="241"/>
        <v>0.20572242310108566</v>
      </c>
      <c r="AC667" s="454">
        <f t="shared" si="242"/>
        <v>84.220579172736279</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89.967919502000001</v>
      </c>
      <c r="V668" s="475">
        <f t="shared" si="235"/>
        <v>583.617368672</v>
      </c>
      <c r="W668" s="460">
        <f t="shared" si="236"/>
        <v>342.32795805000001</v>
      </c>
      <c r="X668" s="476">
        <f t="shared" si="237"/>
        <v>685.83208722699999</v>
      </c>
      <c r="Y668" s="476">
        <f t="shared" si="238"/>
        <v>1459.5960705330001</v>
      </c>
      <c r="Z668" s="478">
        <f t="shared" si="239"/>
        <v>0</v>
      </c>
      <c r="AA668" s="465">
        <f t="shared" si="240"/>
        <v>3161.341403984</v>
      </c>
      <c r="AB668" s="429">
        <f t="shared" si="241"/>
        <v>0.28841724331575586</v>
      </c>
      <c r="AC668" s="454">
        <f t="shared" si="242"/>
        <v>88.307806141324633</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61.977830018000006</v>
      </c>
      <c r="V669" s="475">
        <f t="shared" si="235"/>
        <v>397.34117308600003</v>
      </c>
      <c r="W669" s="460">
        <f t="shared" si="236"/>
        <v>201.0335508</v>
      </c>
      <c r="X669" s="476">
        <f t="shared" si="237"/>
        <v>401.57204297000004</v>
      </c>
      <c r="Y669" s="476">
        <f t="shared" si="238"/>
        <v>897.07527474300002</v>
      </c>
      <c r="Z669" s="478">
        <f t="shared" si="239"/>
        <v>0</v>
      </c>
      <c r="AA669" s="465">
        <f t="shared" si="240"/>
        <v>1958.9998716170003</v>
      </c>
      <c r="AB669" s="429">
        <f t="shared" si="241"/>
        <v>0.17872455721348421</v>
      </c>
      <c r="AC669" s="454">
        <f t="shared" si="242"/>
        <v>88.109582117797501</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38.025526552000002</v>
      </c>
      <c r="V670" s="475">
        <f t="shared" si="235"/>
        <v>364.00253479200001</v>
      </c>
      <c r="W670" s="460">
        <f t="shared" si="236"/>
        <v>294.57688825000002</v>
      </c>
      <c r="X670" s="476">
        <f t="shared" si="237"/>
        <v>862.68309545000011</v>
      </c>
      <c r="Y670" s="476">
        <f t="shared" si="238"/>
        <v>2255.5579890389999</v>
      </c>
      <c r="Z670" s="478">
        <f t="shared" si="239"/>
        <v>0</v>
      </c>
      <c r="AA670" s="465">
        <f t="shared" si="240"/>
        <v>3814.8460340830002</v>
      </c>
      <c r="AB670" s="429">
        <f t="shared" si="241"/>
        <v>0.34803813831612079</v>
      </c>
      <c r="AC670" s="454">
        <f t="shared" si="242"/>
        <v>98.052902166987991</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83.848863327999993</v>
      </c>
      <c r="V672" s="475">
        <f t="shared" si="235"/>
        <v>515.63704038599997</v>
      </c>
      <c r="W672" s="460">
        <f t="shared" si="236"/>
        <v>263.67787319999996</v>
      </c>
      <c r="X672" s="476">
        <f t="shared" si="237"/>
        <v>521.27436258900002</v>
      </c>
      <c r="Y672" s="476">
        <f t="shared" si="238"/>
        <v>893.65362111000002</v>
      </c>
      <c r="Z672" s="478">
        <f t="shared" si="239"/>
        <v>241.9957809</v>
      </c>
      <c r="AA672" s="465">
        <f t="shared" si="240"/>
        <v>2520.0875415130004</v>
      </c>
      <c r="AB672" s="429">
        <f t="shared" si="241"/>
        <v>0.22991401710728951</v>
      </c>
      <c r="AC672" s="454">
        <f t="shared" si="242"/>
        <v>91.827906997486664</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83.610498739999997</v>
      </c>
      <c r="V673" s="475">
        <f t="shared" si="235"/>
        <v>511.34964231000004</v>
      </c>
      <c r="W673" s="460">
        <f t="shared" si="236"/>
        <v>272.4745901</v>
      </c>
      <c r="X673" s="476">
        <f t="shared" si="237"/>
        <v>550.09988857600001</v>
      </c>
      <c r="Y673" s="476">
        <f t="shared" si="238"/>
        <v>978.79812700500008</v>
      </c>
      <c r="Z673" s="478">
        <f t="shared" si="239"/>
        <v>188.69054090400002</v>
      </c>
      <c r="AA673" s="465">
        <f t="shared" si="240"/>
        <v>2585.0232876350001</v>
      </c>
      <c r="AB673" s="429">
        <f t="shared" si="241"/>
        <v>0.23583827092737888</v>
      </c>
      <c r="AC673" s="454">
        <f t="shared" si="242"/>
        <v>90.709119839069515</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93.789604057000005</v>
      </c>
      <c r="V674" s="475">
        <f t="shared" si="235"/>
        <v>601.01857225800006</v>
      </c>
      <c r="W674" s="460">
        <f t="shared" si="236"/>
        <v>322.39396650000003</v>
      </c>
      <c r="X674" s="476">
        <f t="shared" si="237"/>
        <v>680.62209774000007</v>
      </c>
      <c r="Y674" s="476">
        <f t="shared" si="238"/>
        <v>1204.196261199</v>
      </c>
      <c r="Z674" s="478">
        <f t="shared" si="239"/>
        <v>248.653471212</v>
      </c>
      <c r="AA674" s="465">
        <f t="shared" si="240"/>
        <v>3150.6739729660003</v>
      </c>
      <c r="AB674" s="429">
        <f t="shared" si="241"/>
        <v>0.28744402636310556</v>
      </c>
      <c r="AC674" s="454">
        <f t="shared" si="242"/>
        <v>92.060523899630141</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46.681663377</v>
      </c>
      <c r="V675" s="475">
        <f t="shared" si="235"/>
        <v>277.80154625599999</v>
      </c>
      <c r="W675" s="460">
        <f t="shared" si="236"/>
        <v>153.46065255000002</v>
      </c>
      <c r="X675" s="476">
        <f t="shared" si="237"/>
        <v>254.57562377600001</v>
      </c>
      <c r="Y675" s="476">
        <f t="shared" si="238"/>
        <v>461.51242707299997</v>
      </c>
      <c r="Z675" s="478">
        <f t="shared" si="239"/>
        <v>112.79124813600001</v>
      </c>
      <c r="AA675" s="465">
        <f t="shared" si="240"/>
        <v>1306.8231611679998</v>
      </c>
      <c r="AB675" s="429">
        <f t="shared" si="241"/>
        <v>0.1192248117113402</v>
      </c>
      <c r="AC675" s="454">
        <f t="shared" si="242"/>
        <v>90.073933513308461</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44.156081542999999</v>
      </c>
      <c r="V676" s="475">
        <f t="shared" si="235"/>
        <v>235.98035736600002</v>
      </c>
      <c r="W676" s="460">
        <f t="shared" si="236"/>
        <v>124.98457260000001</v>
      </c>
      <c r="X676" s="476">
        <f t="shared" si="237"/>
        <v>213.00370955499997</v>
      </c>
      <c r="Y676" s="476">
        <f t="shared" si="238"/>
        <v>351.76422511200002</v>
      </c>
      <c r="Z676" s="478">
        <f t="shared" si="239"/>
        <v>120.26834377200001</v>
      </c>
      <c r="AA676" s="465">
        <f t="shared" si="240"/>
        <v>1090.157289948</v>
      </c>
      <c r="AB676" s="429">
        <f t="shared" si="241"/>
        <v>9.9457831397500224E-2</v>
      </c>
      <c r="AC676" s="454">
        <f t="shared" si="242"/>
        <v>89.672790171855027</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36.950595614999997</v>
      </c>
      <c r="V677" s="475">
        <f t="shared" si="235"/>
        <v>240.355584612</v>
      </c>
      <c r="W677" s="460">
        <f t="shared" si="236"/>
        <v>127.59610455000001</v>
      </c>
      <c r="X677" s="476">
        <f t="shared" si="237"/>
        <v>201.76561761000002</v>
      </c>
      <c r="Y677" s="476">
        <f t="shared" si="238"/>
        <v>339.32810042699998</v>
      </c>
      <c r="Z677" s="478">
        <f t="shared" si="239"/>
        <v>115.26013587599999</v>
      </c>
      <c r="AA677" s="465">
        <f t="shared" si="240"/>
        <v>1061.2561386899999</v>
      </c>
      <c r="AB677" s="429">
        <f t="shared" si="241"/>
        <v>9.6821105619012859E-2</v>
      </c>
      <c r="AC677" s="454">
        <f t="shared" si="242"/>
        <v>91.401241243893494</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30.937215207000001</v>
      </c>
      <c r="V678" s="475">
        <f t="shared" si="235"/>
        <v>179.41762636199999</v>
      </c>
      <c r="W678" s="460">
        <f t="shared" si="236"/>
        <v>91.970031050000003</v>
      </c>
      <c r="X678" s="476">
        <f t="shared" si="237"/>
        <v>128.967195503</v>
      </c>
      <c r="Y678" s="476">
        <f t="shared" si="238"/>
        <v>215.99139656100002</v>
      </c>
      <c r="Z678" s="478">
        <f t="shared" si="239"/>
        <v>82.225499507999999</v>
      </c>
      <c r="AA678" s="465">
        <f t="shared" si="240"/>
        <v>729.50896419100002</v>
      </c>
      <c r="AB678" s="429">
        <f t="shared" si="241"/>
        <v>6.655496434549768E-2</v>
      </c>
      <c r="AC678" s="454">
        <f t="shared" si="242"/>
        <v>89.0135594578704</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39.737081772000003</v>
      </c>
      <c r="V679" s="475">
        <f t="shared" si="235"/>
        <v>232.78241836199999</v>
      </c>
      <c r="W679" s="460">
        <f t="shared" si="236"/>
        <v>122.64800959999999</v>
      </c>
      <c r="X679" s="476">
        <f t="shared" si="237"/>
        <v>212.40504648300001</v>
      </c>
      <c r="Y679" s="476">
        <f t="shared" si="238"/>
        <v>320.97302592599999</v>
      </c>
      <c r="Z679" s="478">
        <f t="shared" si="239"/>
        <v>59.859048131999998</v>
      </c>
      <c r="AA679" s="465">
        <f t="shared" si="240"/>
        <v>988.40463027499993</v>
      </c>
      <c r="AB679" s="429">
        <f t="shared" si="241"/>
        <v>9.0174676605692908E-2</v>
      </c>
      <c r="AC679" s="454">
        <f t="shared" si="242"/>
        <v>85.719745456256348</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49.156258426000001</v>
      </c>
      <c r="V680" s="475">
        <f t="shared" si="235"/>
        <v>326.558085672</v>
      </c>
      <c r="W680" s="460">
        <f t="shared" si="236"/>
        <v>190.49030925</v>
      </c>
      <c r="X680" s="476">
        <f t="shared" si="237"/>
        <v>365.792136943</v>
      </c>
      <c r="Y680" s="476">
        <f t="shared" si="238"/>
        <v>751.43016943800001</v>
      </c>
      <c r="Z680" s="478">
        <f t="shared" si="239"/>
        <v>175.34227010399999</v>
      </c>
      <c r="AA680" s="465">
        <f t="shared" si="240"/>
        <v>1858.7692298329998</v>
      </c>
      <c r="AB680" s="429">
        <f t="shared" si="241"/>
        <v>0.1695802599975367</v>
      </c>
      <c r="AC680" s="454">
        <f t="shared" si="242"/>
        <v>95.357980031500006</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77.075612563999996</v>
      </c>
      <c r="V681" s="475">
        <f t="shared" si="235"/>
        <v>463.06008164000002</v>
      </c>
      <c r="W681" s="460">
        <f t="shared" si="236"/>
        <v>269.10528875</v>
      </c>
      <c r="X681" s="476">
        <f t="shared" si="237"/>
        <v>572.04316991100006</v>
      </c>
      <c r="Y681" s="476">
        <f t="shared" si="238"/>
        <v>1104.5732902980001</v>
      </c>
      <c r="Z681" s="478">
        <f t="shared" si="239"/>
        <v>277.91326353599999</v>
      </c>
      <c r="AA681" s="465">
        <f t="shared" si="240"/>
        <v>2763.7707066990006</v>
      </c>
      <c r="AB681" s="429">
        <f t="shared" si="241"/>
        <v>0.25214585409168877</v>
      </c>
      <c r="AC681" s="454">
        <f t="shared" si="242"/>
        <v>95.016550928001138</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36.164123138000001</v>
      </c>
      <c r="V682" s="475">
        <f t="shared" si="235"/>
        <v>229.894602002</v>
      </c>
      <c r="W682" s="460">
        <f t="shared" si="236"/>
        <v>122.10591015</v>
      </c>
      <c r="X682" s="476">
        <f t="shared" si="237"/>
        <v>198.81413380500001</v>
      </c>
      <c r="Y682" s="476">
        <f t="shared" si="238"/>
        <v>336.53390132700002</v>
      </c>
      <c r="Z682" s="478">
        <f t="shared" si="239"/>
        <v>149.164902396</v>
      </c>
      <c r="AA682" s="465">
        <f t="shared" si="240"/>
        <v>1072.677572818</v>
      </c>
      <c r="AB682" s="429">
        <f t="shared" si="241"/>
        <v>9.786311219943436E-2</v>
      </c>
      <c r="AC682" s="454">
        <f t="shared" si="242"/>
        <v>94.245179947344553</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40.638321728000001</v>
      </c>
      <c r="V683" s="475">
        <f t="shared" si="235"/>
        <v>214.70785167</v>
      </c>
      <c r="W683" s="460">
        <f t="shared" si="236"/>
        <v>117.74822784999999</v>
      </c>
      <c r="X683" s="476">
        <f t="shared" si="237"/>
        <v>183.67493083899998</v>
      </c>
      <c r="Y683" s="476">
        <f t="shared" si="238"/>
        <v>306.210135213</v>
      </c>
      <c r="Z683" s="478">
        <f t="shared" si="239"/>
        <v>118.603278612</v>
      </c>
      <c r="AA683" s="465">
        <f t="shared" si="240"/>
        <v>981.58274591199984</v>
      </c>
      <c r="AB683" s="429">
        <f t="shared" si="241"/>
        <v>8.955229868734603E-2</v>
      </c>
      <c r="AC683" s="454">
        <f t="shared" si="242"/>
        <v>89.875440343471794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49.636830888999995</v>
      </c>
      <c r="V685" s="475">
        <f t="shared" si="235"/>
        <v>263.315689728</v>
      </c>
      <c r="W685" s="460">
        <f t="shared" si="236"/>
        <v>142.43472455</v>
      </c>
      <c r="X685" s="476">
        <f t="shared" si="237"/>
        <v>272.27659931700003</v>
      </c>
      <c r="Y685" s="476">
        <f t="shared" si="238"/>
        <v>435.47450305799998</v>
      </c>
      <c r="Z685" s="478">
        <f t="shared" si="239"/>
        <v>137.58243544799998</v>
      </c>
      <c r="AA685" s="465">
        <f t="shared" si="240"/>
        <v>1300.7207829900001</v>
      </c>
      <c r="AB685" s="429">
        <f t="shared" si="241"/>
        <v>0.11866807617826841</v>
      </c>
      <c r="AC685" s="454">
        <f t="shared" si="242"/>
        <v>90.043040444197004</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41.697267392999997</v>
      </c>
      <c r="V686" s="475">
        <f t="shared" si="235"/>
        <v>261.04839477600001</v>
      </c>
      <c r="W686" s="460">
        <f t="shared" si="236"/>
        <v>128.09023754999998</v>
      </c>
      <c r="X686" s="476">
        <f t="shared" si="237"/>
        <v>267.03672917799997</v>
      </c>
      <c r="Y686" s="476">
        <f t="shared" si="238"/>
        <v>441.32908836599995</v>
      </c>
      <c r="Z686" s="478">
        <f t="shared" si="239"/>
        <v>134.21355393600001</v>
      </c>
      <c r="AA686" s="465">
        <f t="shared" si="240"/>
        <v>1273.4152711989998</v>
      </c>
      <c r="AB686" s="429">
        <f t="shared" si="241"/>
        <v>0.11617692466006749</v>
      </c>
      <c r="AC686" s="454">
        <f t="shared" si="242"/>
        <v>92.649632888394933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17.364215237</v>
      </c>
      <c r="V687" s="475">
        <f t="shared" si="235"/>
        <v>94.301918282000003</v>
      </c>
      <c r="W687" s="460">
        <f t="shared" si="236"/>
        <v>57.019427500000006</v>
      </c>
      <c r="X687" s="476">
        <f t="shared" si="237"/>
        <v>116.641806737</v>
      </c>
      <c r="Y687" s="476">
        <f t="shared" si="238"/>
        <v>167.97635345999998</v>
      </c>
      <c r="Z687" s="478">
        <f t="shared" si="239"/>
        <v>41.011856028000004</v>
      </c>
      <c r="AA687" s="465">
        <f t="shared" si="240"/>
        <v>494.315577244</v>
      </c>
      <c r="AB687" s="429">
        <f t="shared" si="241"/>
        <v>4.50976714938418E-2</v>
      </c>
      <c r="AC687" s="454">
        <f t="shared" si="242"/>
        <v>88.297391685469805</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15.721817094</v>
      </c>
      <c r="V688" s="475">
        <f t="shared" si="235"/>
        <v>87.342818367999996</v>
      </c>
      <c r="W688" s="460">
        <f t="shared" si="236"/>
        <v>50.05426405</v>
      </c>
      <c r="X688" s="476">
        <f t="shared" si="237"/>
        <v>102.560606057</v>
      </c>
      <c r="Y688" s="476">
        <f t="shared" si="238"/>
        <v>207.39747210900001</v>
      </c>
      <c r="Z688" s="478">
        <f t="shared" si="239"/>
        <v>25.984505412000001</v>
      </c>
      <c r="AA688" s="465">
        <f t="shared" si="240"/>
        <v>489.06148308999997</v>
      </c>
      <c r="AB688" s="429">
        <f t="shared" si="241"/>
        <v>4.4618327076909041E-2</v>
      </c>
      <c r="AC688" s="454">
        <f t="shared" si="242"/>
        <v>90.381275925107545</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8.8952743290000011</v>
      </c>
      <c r="V689" s="475">
        <f t="shared" si="235"/>
        <v>51.901013918000004</v>
      </c>
      <c r="W689" s="460">
        <f t="shared" si="236"/>
        <v>27.699182299999997</v>
      </c>
      <c r="X689" s="476">
        <f t="shared" si="237"/>
        <v>56.393552659999997</v>
      </c>
      <c r="Y689" s="476">
        <f t="shared" si="238"/>
        <v>126.62064588599999</v>
      </c>
      <c r="Z689" s="478">
        <f t="shared" si="239"/>
        <v>15.197791967999999</v>
      </c>
      <c r="AA689" s="465">
        <f t="shared" si="240"/>
        <v>286.70746106099995</v>
      </c>
      <c r="AB689" s="429">
        <f t="shared" si="241"/>
        <v>2.6157053285375417E-2</v>
      </c>
      <c r="AC689" s="454">
        <f t="shared" si="242"/>
        <v>91.917583506892868</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9.5522386010000009</v>
      </c>
      <c r="V690" s="475">
        <f t="shared" si="235"/>
        <v>48.781278234000006</v>
      </c>
      <c r="W690" s="460">
        <f t="shared" si="236"/>
        <v>28.526312149999999</v>
      </c>
      <c r="X690" s="476">
        <f t="shared" si="237"/>
        <v>62.461266670000001</v>
      </c>
      <c r="Y690" s="476">
        <f t="shared" si="238"/>
        <v>119.489333793</v>
      </c>
      <c r="Z690" s="478">
        <f t="shared" si="239"/>
        <v>31.097680199999999</v>
      </c>
      <c r="AA690" s="465">
        <f t="shared" si="240"/>
        <v>299.90810964800005</v>
      </c>
      <c r="AB690" s="429">
        <f t="shared" si="241"/>
        <v>2.7361382141045529E-2</v>
      </c>
      <c r="AC690" s="454">
        <f t="shared" si="242"/>
        <v>93.793373590873827</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4.50315508</v>
      </c>
      <c r="V691" s="475">
        <f t="shared" si="235"/>
        <v>40.144494676000001</v>
      </c>
      <c r="W691" s="460">
        <f t="shared" si="236"/>
        <v>19.252798800000001</v>
      </c>
      <c r="X691" s="476">
        <f t="shared" si="237"/>
        <v>25.508936550999998</v>
      </c>
      <c r="Y691" s="476">
        <f t="shared" si="238"/>
        <v>50.440622667</v>
      </c>
      <c r="Z691" s="478">
        <f t="shared" si="239"/>
        <v>16.615929204</v>
      </c>
      <c r="AA691" s="465">
        <f t="shared" si="240"/>
        <v>156.465936978</v>
      </c>
      <c r="AB691" s="429">
        <f t="shared" si="241"/>
        <v>1.4274786696286835E-2</v>
      </c>
      <c r="AC691" s="454">
        <f t="shared" si="242"/>
        <v>94.613573867547458</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18.450636235000001</v>
      </c>
      <c r="V692" s="475">
        <f t="shared" si="235"/>
        <v>104.742714986</v>
      </c>
      <c r="W692" s="460">
        <f t="shared" si="236"/>
        <v>60.306653599999997</v>
      </c>
      <c r="X692" s="476">
        <f t="shared" si="237"/>
        <v>108.77224912999999</v>
      </c>
      <c r="Y692" s="476">
        <f t="shared" si="238"/>
        <v>158.776379601</v>
      </c>
      <c r="Z692" s="478">
        <f t="shared" si="239"/>
        <v>58.971729564</v>
      </c>
      <c r="AA692" s="465">
        <f t="shared" si="240"/>
        <v>510.02036311599994</v>
      </c>
      <c r="AB692" s="429">
        <f t="shared" si="241"/>
        <v>4.6530459184016049E-2</v>
      </c>
      <c r="AC692" s="454">
        <f t="shared" si="242"/>
        <v>90.320886152631658</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4.2157789809999997</v>
      </c>
      <c r="V693" s="475">
        <f t="shared" si="235"/>
        <v>21.953383868</v>
      </c>
      <c r="W693" s="460">
        <f t="shared" si="236"/>
        <v>9.3249045500000012</v>
      </c>
      <c r="X693" s="476">
        <f t="shared" si="237"/>
        <v>17.709439160999999</v>
      </c>
      <c r="Y693" s="476">
        <f t="shared" si="238"/>
        <v>28.569490271999999</v>
      </c>
      <c r="Z693" s="478">
        <f t="shared" si="239"/>
        <v>5.9307854760000005</v>
      </c>
      <c r="AA693" s="465">
        <f t="shared" si="240"/>
        <v>87.703782308000001</v>
      </c>
      <c r="AB693" s="429">
        <f t="shared" si="241"/>
        <v>8.0014398602317304E-3</v>
      </c>
      <c r="AC693" s="454">
        <f t="shared" si="242"/>
        <v>85.239288387083477</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18.293520560999998</v>
      </c>
      <c r="V694" s="475">
        <f t="shared" si="235"/>
        <v>92.672340878</v>
      </c>
      <c r="W694" s="460">
        <f t="shared" si="236"/>
        <v>56.495195649999999</v>
      </c>
      <c r="X694" s="476">
        <f t="shared" si="237"/>
        <v>101.63597141300001</v>
      </c>
      <c r="Y694" s="476">
        <f t="shared" si="238"/>
        <v>188.573423526</v>
      </c>
      <c r="Z694" s="478">
        <f t="shared" si="239"/>
        <v>55.147868675999995</v>
      </c>
      <c r="AA694" s="465">
        <f t="shared" si="240"/>
        <v>512.81832070400003</v>
      </c>
      <c r="AB694" s="429">
        <f t="shared" si="241"/>
        <v>4.6785723994526053E-2</v>
      </c>
      <c r="AC694" s="454">
        <f t="shared" si="242"/>
        <v>91.759526828324695</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17.105648169000002</v>
      </c>
      <c r="V695" s="475">
        <f t="shared" si="235"/>
        <v>103.363253214</v>
      </c>
      <c r="W695" s="460">
        <f t="shared" si="236"/>
        <v>44.578667349999996</v>
      </c>
      <c r="X695" s="476">
        <f t="shared" si="237"/>
        <v>71.550895834000002</v>
      </c>
      <c r="Y695" s="476">
        <f t="shared" si="238"/>
        <v>111.17888558700001</v>
      </c>
      <c r="Z695" s="478">
        <f t="shared" si="239"/>
        <v>44.022565151999999</v>
      </c>
      <c r="AA695" s="465">
        <f t="shared" si="240"/>
        <v>391.799915306</v>
      </c>
      <c r="AB695" s="429">
        <f t="shared" si="241"/>
        <v>3.5744906058388835E-2</v>
      </c>
      <c r="AC695" s="454">
        <f t="shared" si="242"/>
        <v>89.027320223273634</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29.002867149000004</v>
      </c>
      <c r="V696" s="475">
        <f t="shared" si="235"/>
        <v>177.431726836</v>
      </c>
      <c r="W696" s="460">
        <f t="shared" si="236"/>
        <v>99.904913649999997</v>
      </c>
      <c r="X696" s="476">
        <f t="shared" si="237"/>
        <v>188.54524402600001</v>
      </c>
      <c r="Y696" s="476">
        <f t="shared" si="238"/>
        <v>374.970414006</v>
      </c>
      <c r="Z696" s="478">
        <f t="shared" si="239"/>
        <v>93.496225968000005</v>
      </c>
      <c r="AA696" s="465">
        <f t="shared" si="240"/>
        <v>963.35139163499991</v>
      </c>
      <c r="AB696" s="429">
        <f t="shared" si="241"/>
        <v>8.7889005714350876E-2</v>
      </c>
      <c r="AC696" s="454">
        <f t="shared" si="242"/>
        <v>93.954229150353299</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30.188003291000001</v>
      </c>
      <c r="V698" s="475">
        <f t="shared" si="235"/>
        <v>177.41169893200001</v>
      </c>
      <c r="W698" s="460">
        <f t="shared" si="236"/>
        <v>98.033153350000006</v>
      </c>
      <c r="X698" s="476">
        <f t="shared" si="237"/>
        <v>145.35274345600001</v>
      </c>
      <c r="Y698" s="476">
        <f t="shared" si="238"/>
        <v>214.90216098299999</v>
      </c>
      <c r="Z698" s="478">
        <f t="shared" si="239"/>
        <v>84.034545839999993</v>
      </c>
      <c r="AA698" s="465">
        <f t="shared" si="240"/>
        <v>749.92230585199991</v>
      </c>
      <c r="AB698" s="429">
        <f t="shared" si="241"/>
        <v>6.8417325595474851E-2</v>
      </c>
      <c r="AC698" s="454">
        <f t="shared" si="242"/>
        <v>88.572416641468195</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94.231384853000009</v>
      </c>
      <c r="V699" s="475">
        <f t="shared" si="235"/>
        <v>654.08446128999992</v>
      </c>
      <c r="W699" s="460">
        <f t="shared" si="236"/>
        <v>355.1997351</v>
      </c>
      <c r="X699" s="476">
        <f t="shared" si="237"/>
        <v>756.51319901099998</v>
      </c>
      <c r="Y699" s="476">
        <f t="shared" si="238"/>
        <v>1343.3050184880001</v>
      </c>
      <c r="Z699" s="478">
        <f t="shared" si="239"/>
        <v>334.01897298</v>
      </c>
      <c r="AA699" s="465">
        <f t="shared" si="240"/>
        <v>3537.3527717219999</v>
      </c>
      <c r="AB699" s="429">
        <f t="shared" si="241"/>
        <v>0.32272171989070342</v>
      </c>
      <c r="AC699" s="454">
        <f t="shared" si="242"/>
        <v>94.367254169750453</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91.973388368999991</v>
      </c>
      <c r="V700" s="475">
        <f t="shared" si="235"/>
        <v>600.81919827799993</v>
      </c>
      <c r="W700" s="460">
        <f t="shared" si="236"/>
        <v>318.8074714</v>
      </c>
      <c r="X700" s="476">
        <f t="shared" si="237"/>
        <v>505.38430527500003</v>
      </c>
      <c r="Y700" s="476">
        <f t="shared" si="238"/>
        <v>737.26633393499992</v>
      </c>
      <c r="Z700" s="478">
        <f t="shared" si="239"/>
        <v>135.14740775999999</v>
      </c>
      <c r="AA700" s="465">
        <f t="shared" si="240"/>
        <v>2389.398105017</v>
      </c>
      <c r="AB700" s="429">
        <f t="shared" si="241"/>
        <v>0.21799088632579144</v>
      </c>
      <c r="AC700" s="454">
        <f t="shared" si="242"/>
        <v>85.503979610854913</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46.294807576000004</v>
      </c>
      <c r="V701" s="475">
        <f t="shared" si="235"/>
        <v>294.39337922800001</v>
      </c>
      <c r="W701" s="460">
        <f t="shared" si="236"/>
        <v>125.70357725000001</v>
      </c>
      <c r="X701" s="476">
        <f t="shared" si="237"/>
        <v>188.72562323</v>
      </c>
      <c r="Y701" s="476">
        <f t="shared" si="238"/>
        <v>287.91660169199997</v>
      </c>
      <c r="Z701" s="478">
        <f t="shared" si="239"/>
        <v>120.19692895199999</v>
      </c>
      <c r="AA701" s="465">
        <f t="shared" si="240"/>
        <v>1063.2309179279998</v>
      </c>
      <c r="AB701" s="429">
        <f t="shared" si="241"/>
        <v>9.7001269768086831E-2</v>
      </c>
      <c r="AC701" s="454">
        <f t="shared" si="242"/>
        <v>88.935154847066599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12.019113445</v>
      </c>
      <c r="V702" s="475">
        <f t="shared" si="235"/>
        <v>71.769688717999998</v>
      </c>
      <c r="W702" s="460">
        <f t="shared" si="236"/>
        <v>24.121677049999999</v>
      </c>
      <c r="X702" s="476">
        <f t="shared" si="237"/>
        <v>33.034502317000005</v>
      </c>
      <c r="Y702" s="476">
        <f t="shared" si="238"/>
        <v>45.275604537</v>
      </c>
      <c r="Z702" s="478">
        <f t="shared" si="239"/>
        <v>25.296196212000002</v>
      </c>
      <c r="AA702" s="465">
        <f t="shared" si="240"/>
        <v>211.51678227900001</v>
      </c>
      <c r="AB702" s="429">
        <f t="shared" si="241"/>
        <v>1.9297215790438828E-2</v>
      </c>
      <c r="AC702" s="454">
        <f t="shared" si="242"/>
        <v>85.700408390635914</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143.77274947200002</v>
      </c>
      <c r="V703" s="475">
        <f t="shared" si="235"/>
        <v>1142.8387100519999</v>
      </c>
      <c r="W703" s="460">
        <f t="shared" si="236"/>
        <v>737.70355605000009</v>
      </c>
      <c r="X703" s="476">
        <f t="shared" si="237"/>
        <v>1876.6247488200001</v>
      </c>
      <c r="Y703" s="476">
        <f t="shared" si="238"/>
        <v>4298.3234001330002</v>
      </c>
      <c r="Z703" s="478">
        <f t="shared" si="239"/>
        <v>793.01209467599995</v>
      </c>
      <c r="AA703" s="465">
        <f t="shared" si="240"/>
        <v>8992.275259203001</v>
      </c>
      <c r="AB703" s="429">
        <f t="shared" si="241"/>
        <v>0.82038821815555163</v>
      </c>
      <c r="AC703" s="454">
        <f t="shared" si="242"/>
        <v>100.95396826309084</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35.159715413000001</v>
      </c>
      <c r="V704" s="475">
        <f t="shared" si="235"/>
        <v>251.00120559800001</v>
      </c>
      <c r="W704" s="460">
        <f t="shared" si="236"/>
        <v>145.65544209999999</v>
      </c>
      <c r="X704" s="476">
        <f t="shared" si="237"/>
        <v>256.55131782199999</v>
      </c>
      <c r="Y704" s="476">
        <f t="shared" si="238"/>
        <v>484.528505043</v>
      </c>
      <c r="Z704" s="478">
        <f t="shared" si="239"/>
        <v>213.85871870400001</v>
      </c>
      <c r="AA704" s="465">
        <f t="shared" si="240"/>
        <v>1386.75490468</v>
      </c>
      <c r="AB704" s="429">
        <f t="shared" si="241"/>
        <v>0.12651718863972264</v>
      </c>
      <c r="AC704" s="454">
        <f t="shared" si="242"/>
        <v>99.610403922949416</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19.621813123999999</v>
      </c>
      <c r="V705" s="475">
        <f t="shared" si="235"/>
        <v>137.04757534000001</v>
      </c>
      <c r="W705" s="460">
        <f t="shared" si="236"/>
        <v>65.342217899999994</v>
      </c>
      <c r="X705" s="476">
        <f t="shared" si="237"/>
        <v>132.98853066199999</v>
      </c>
      <c r="Y705" s="476">
        <f t="shared" si="238"/>
        <v>193.79449962300001</v>
      </c>
      <c r="Z705" s="478">
        <f t="shared" si="239"/>
        <v>53.506275768000002</v>
      </c>
      <c r="AA705" s="465">
        <f t="shared" si="240"/>
        <v>602.30091241699995</v>
      </c>
      <c r="AB705" s="429">
        <f t="shared" si="241"/>
        <v>5.4949449175896357E-2</v>
      </c>
      <c r="AC705" s="454">
        <f t="shared" si="242"/>
        <v>90.477964410301539</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56.570715846000006</v>
      </c>
      <c r="V706" s="475">
        <f t="shared" si="235"/>
        <v>357.69135966199997</v>
      </c>
      <c r="W706" s="460">
        <f t="shared" si="236"/>
        <v>186.56644065</v>
      </c>
      <c r="X706" s="476">
        <f t="shared" si="237"/>
        <v>357.160833169</v>
      </c>
      <c r="Y706" s="476">
        <f t="shared" si="238"/>
        <v>689.72566342199991</v>
      </c>
      <c r="Z706" s="478">
        <f t="shared" si="239"/>
        <v>332.77912275599999</v>
      </c>
      <c r="AA706" s="465">
        <f t="shared" si="240"/>
        <v>1980.494135505</v>
      </c>
      <c r="AB706" s="429">
        <f t="shared" si="241"/>
        <v>0.18068553375650032</v>
      </c>
      <c r="AC706" s="454">
        <f t="shared" si="242"/>
        <v>100.33965780195986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102.05306851</v>
      </c>
      <c r="V707" s="475">
        <f t="shared" si="235"/>
        <v>678.12700282599997</v>
      </c>
      <c r="W707" s="460">
        <f t="shared" si="236"/>
        <v>364.03049715000003</v>
      </c>
      <c r="X707" s="476">
        <f t="shared" si="237"/>
        <v>773.14989470400008</v>
      </c>
      <c r="Y707" s="476">
        <f t="shared" si="238"/>
        <v>1453.0108824419999</v>
      </c>
      <c r="Z707" s="478">
        <f t="shared" si="239"/>
        <v>363.75298351200001</v>
      </c>
      <c r="AA707" s="465">
        <f t="shared" si="240"/>
        <v>3734.1243291440001</v>
      </c>
      <c r="AB707" s="429">
        <f t="shared" si="241"/>
        <v>0.34067369119094976</v>
      </c>
      <c r="AC707" s="454">
        <f t="shared" si="242"/>
        <v>94.929554695749601</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117.112830514</v>
      </c>
      <c r="V708" s="475">
        <f t="shared" si="235"/>
        <v>816.03947190999997</v>
      </c>
      <c r="W708" s="460">
        <f t="shared" si="236"/>
        <v>490.62128224999998</v>
      </c>
      <c r="X708" s="476">
        <f t="shared" si="237"/>
        <v>1052.0075695810001</v>
      </c>
      <c r="Y708" s="476">
        <f t="shared" si="238"/>
        <v>2123.3178264929998</v>
      </c>
      <c r="Z708" s="478">
        <f t="shared" si="239"/>
        <v>444.35550045600002</v>
      </c>
      <c r="AA708" s="465">
        <f t="shared" si="240"/>
        <v>5043.4544812040003</v>
      </c>
      <c r="AB708" s="429">
        <f t="shared" si="241"/>
        <v>0.46012722207864248</v>
      </c>
      <c r="AC708" s="454">
        <f t="shared" si="242"/>
        <v>96.174247091610084</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130.923968411</v>
      </c>
      <c r="V709" s="475">
        <f t="shared" si="235"/>
        <v>946.27663795599995</v>
      </c>
      <c r="W709" s="460">
        <f t="shared" si="236"/>
        <v>555.34261530000003</v>
      </c>
      <c r="X709" s="476">
        <f t="shared" si="237"/>
        <v>1236.1306106279999</v>
      </c>
      <c r="Y709" s="476">
        <f t="shared" si="238"/>
        <v>2479.9598055870001</v>
      </c>
      <c r="Z709" s="478">
        <f t="shared" si="239"/>
        <v>533.70890369999995</v>
      </c>
      <c r="AA709" s="465">
        <f t="shared" si="240"/>
        <v>5882.3425415819993</v>
      </c>
      <c r="AB709" s="429">
        <f t="shared" si="241"/>
        <v>0.53666112048006565</v>
      </c>
      <c r="AC709" s="454">
        <f t="shared" si="242"/>
        <v>96.872660716757792</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26.996362486999999</v>
      </c>
      <c r="V711" s="475">
        <f t="shared" si="235"/>
        <v>111.821654048</v>
      </c>
      <c r="W711" s="460">
        <f t="shared" si="236"/>
        <v>69.250698400000005</v>
      </c>
      <c r="X711" s="476">
        <f t="shared" si="237"/>
        <v>130.44502276</v>
      </c>
      <c r="Y711" s="476">
        <f t="shared" si="238"/>
        <v>311.32616413800002</v>
      </c>
      <c r="Z711" s="478">
        <f t="shared" si="239"/>
        <v>117.271520892</v>
      </c>
      <c r="AA711" s="465">
        <f t="shared" si="240"/>
        <v>767.11142272500012</v>
      </c>
      <c r="AB711" s="429">
        <f t="shared" si="241"/>
        <v>6.9985532590548322E-2</v>
      </c>
      <c r="AC711" s="454">
        <f t="shared" si="242"/>
        <v>97.985919544119554</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7.9778124900000007</v>
      </c>
      <c r="V712" s="475">
        <f t="shared" si="235"/>
        <v>50.647372359999999</v>
      </c>
      <c r="W712" s="460">
        <f t="shared" si="236"/>
        <v>31.365712999999996</v>
      </c>
      <c r="X712" s="476">
        <f t="shared" si="237"/>
        <v>77.920709028999994</v>
      </c>
      <c r="Y712" s="476">
        <f t="shared" si="238"/>
        <v>116.264949324</v>
      </c>
      <c r="Z712" s="478">
        <f t="shared" si="239"/>
        <v>64.276030476000003</v>
      </c>
      <c r="AA712" s="465">
        <f t="shared" si="240"/>
        <v>348.45258667899998</v>
      </c>
      <c r="AB712" s="429">
        <f t="shared" si="241"/>
        <v>3.179021865514095E-2</v>
      </c>
      <c r="AC712" s="454">
        <f t="shared" si="242"/>
        <v>101.70148391044161</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14.176706668</v>
      </c>
      <c r="V713" s="475">
        <f t="shared" ref="V713:V776" si="256">IFERROR(V$5*I713,"")</f>
        <v>139.94495158799998</v>
      </c>
      <c r="W713" s="460">
        <f t="shared" ref="W713:W776" si="257">IFERROR(W$5*K713,"")</f>
        <v>47.891674549999998</v>
      </c>
      <c r="X713" s="476">
        <f t="shared" ref="X713:X776" si="258">IFERROR(X$5*M713,"")</f>
        <v>84.842015324000002</v>
      </c>
      <c r="Y713" s="476">
        <f t="shared" ref="Y713:Y776" si="259">IFERROR(Y$5*O713,"")</f>
        <v>101.463508506</v>
      </c>
      <c r="Z713" s="478">
        <f t="shared" ref="Z713:Z776" si="260">IFERROR(Z$5*Q713,"")</f>
        <v>49.666113863999996</v>
      </c>
      <c r="AA713" s="465">
        <f t="shared" ref="AA713:AA776" si="261">IFERROR(SUM(U713:Z713),"")</f>
        <v>437.98497049999997</v>
      </c>
      <c r="AB713" s="429">
        <f t="shared" ref="AB713:AB776" si="262">IF(OR(AA713="", AA713=0), "", AA713/$AA$5)</f>
        <v>3.9958486497582338E-2</v>
      </c>
      <c r="AC713" s="454">
        <f t="shared" ref="AC713:AC776" si="263">IF(OR(AB713="", AB713=0), "", IF(AN713&gt;0, AB713/AN713*100, ""))</f>
        <v>92.417901298238988</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12.269390969</v>
      </c>
      <c r="V714" s="475">
        <f t="shared" si="256"/>
        <v>94.579124354000001</v>
      </c>
      <c r="W714" s="460">
        <f t="shared" si="257"/>
        <v>55.7036832</v>
      </c>
      <c r="X714" s="476">
        <f t="shared" si="258"/>
        <v>139.525787753</v>
      </c>
      <c r="Y714" s="476">
        <f t="shared" si="259"/>
        <v>306.48815330100001</v>
      </c>
      <c r="Z714" s="478">
        <f t="shared" si="260"/>
        <v>64.368061163999997</v>
      </c>
      <c r="AA714" s="465">
        <f t="shared" si="261"/>
        <v>672.93420074100004</v>
      </c>
      <c r="AB714" s="429">
        <f t="shared" si="262"/>
        <v>6.1393504309916982E-2</v>
      </c>
      <c r="AC714" s="454">
        <f t="shared" si="263"/>
        <v>100.29008345624094</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2.5308927459999997</v>
      </c>
      <c r="V715" s="475">
        <f t="shared" si="256"/>
        <v>36.993347274000001</v>
      </c>
      <c r="W715" s="460">
        <f t="shared" si="257"/>
        <v>15.76569175</v>
      </c>
      <c r="X715" s="476">
        <f t="shared" si="258"/>
        <v>23.923370126999998</v>
      </c>
      <c r="Y715" s="476">
        <f t="shared" si="259"/>
        <v>82.496056515000006</v>
      </c>
      <c r="Z715" s="478">
        <f t="shared" si="260"/>
        <v>108.78523012800001</v>
      </c>
      <c r="AA715" s="465">
        <f t="shared" si="261"/>
        <v>270.49458854000005</v>
      </c>
      <c r="AB715" s="429">
        <f t="shared" si="262"/>
        <v>2.4677911553690361E-2</v>
      </c>
      <c r="AC715" s="454">
        <f t="shared" si="263"/>
        <v>147.7141248160481</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3.4888970539999997</v>
      </c>
      <c r="V716" s="475">
        <f t="shared" si="256"/>
        <v>31.831546188000001</v>
      </c>
      <c r="W716" s="460">
        <f t="shared" si="257"/>
        <v>15.764414949999999</v>
      </c>
      <c r="X716" s="476">
        <f t="shared" si="258"/>
        <v>32.542578165999998</v>
      </c>
      <c r="Y716" s="476">
        <f t="shared" si="259"/>
        <v>84.687407532000009</v>
      </c>
      <c r="Z716" s="478">
        <f t="shared" si="260"/>
        <v>96.516171360000001</v>
      </c>
      <c r="AA716" s="465">
        <f t="shared" si="261"/>
        <v>264.83101525000001</v>
      </c>
      <c r="AB716" s="429">
        <f t="shared" si="262"/>
        <v>2.4161209310281911E-2</v>
      </c>
      <c r="AC716" s="454">
        <f t="shared" si="263"/>
        <v>135.50802961343175</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132.36753450999998</v>
      </c>
      <c r="V718" s="475">
        <f t="shared" si="256"/>
        <v>938.66030034400012</v>
      </c>
      <c r="W718" s="460">
        <f t="shared" si="257"/>
        <v>572.10961179999993</v>
      </c>
      <c r="X718" s="476">
        <f t="shared" si="258"/>
        <v>1273.1085058580002</v>
      </c>
      <c r="Y718" s="476">
        <f t="shared" si="259"/>
        <v>2700.0319954680003</v>
      </c>
      <c r="Z718" s="478">
        <f t="shared" si="260"/>
        <v>589.81187890800004</v>
      </c>
      <c r="AA718" s="465">
        <f t="shared" si="261"/>
        <v>6206.089826888001</v>
      </c>
      <c r="AB718" s="429">
        <f t="shared" si="262"/>
        <v>0.56619741144859059</v>
      </c>
      <c r="AC718" s="454">
        <f t="shared" si="263"/>
        <v>98.099047615602757</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37.592304149</v>
      </c>
      <c r="V719" s="475">
        <f t="shared" si="256"/>
        <v>358.51222913999999</v>
      </c>
      <c r="W719" s="460">
        <f t="shared" si="257"/>
        <v>225.36485009999998</v>
      </c>
      <c r="X719" s="476">
        <f t="shared" si="258"/>
        <v>581.97043721</v>
      </c>
      <c r="Y719" s="476">
        <f t="shared" si="259"/>
        <v>1313.6136033419998</v>
      </c>
      <c r="Z719" s="478">
        <f t="shared" si="260"/>
        <v>262.27987509599996</v>
      </c>
      <c r="AA719" s="465">
        <f t="shared" si="261"/>
        <v>2779.333299037</v>
      </c>
      <c r="AB719" s="429">
        <f t="shared" si="262"/>
        <v>0.25356566910291034</v>
      </c>
      <c r="AC719" s="454">
        <f t="shared" si="263"/>
        <v>102.46636648273612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13.074249056000001</v>
      </c>
      <c r="V720" s="475">
        <f t="shared" si="256"/>
        <v>128.79769879599999</v>
      </c>
      <c r="W720" s="460">
        <f t="shared" si="257"/>
        <v>76.501815649999998</v>
      </c>
      <c r="X720" s="476">
        <f t="shared" si="258"/>
        <v>221.49758586499999</v>
      </c>
      <c r="Y720" s="476">
        <f t="shared" si="259"/>
        <v>511.909061361</v>
      </c>
      <c r="Z720" s="478">
        <f t="shared" si="260"/>
        <v>95.783959872000011</v>
      </c>
      <c r="AA720" s="465">
        <f t="shared" si="261"/>
        <v>1047.5643706000001</v>
      </c>
      <c r="AB720" s="429">
        <f t="shared" si="262"/>
        <v>9.5571970677857873E-2</v>
      </c>
      <c r="AC720" s="454">
        <f t="shared" si="263"/>
        <v>103.48526577604751</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15.965912085999999</v>
      </c>
      <c r="V721" s="475">
        <f t="shared" si="256"/>
        <v>108.02977172</v>
      </c>
      <c r="W721" s="460">
        <f t="shared" si="257"/>
        <v>76.023722449999994</v>
      </c>
      <c r="X721" s="476">
        <f t="shared" si="258"/>
        <v>186.42347106700001</v>
      </c>
      <c r="Y721" s="476">
        <f t="shared" si="259"/>
        <v>445.44533982900003</v>
      </c>
      <c r="Z721" s="478">
        <f t="shared" si="260"/>
        <v>96.124286124000008</v>
      </c>
      <c r="AA721" s="465">
        <f t="shared" si="261"/>
        <v>928.01250327600007</v>
      </c>
      <c r="AB721" s="429">
        <f t="shared" si="262"/>
        <v>8.4664948752486091E-2</v>
      </c>
      <c r="AC721" s="454">
        <f t="shared" si="263"/>
        <v>101.98713558946744</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83.582641327000005</v>
      </c>
      <c r="V723" s="475">
        <f t="shared" si="256"/>
        <v>514.68001613600006</v>
      </c>
      <c r="W723" s="460">
        <f t="shared" si="257"/>
        <v>275.64551434999998</v>
      </c>
      <c r="X723" s="476">
        <f t="shared" si="258"/>
        <v>429.81940413900003</v>
      </c>
      <c r="Y723" s="476">
        <f t="shared" si="259"/>
        <v>709.36597008900003</v>
      </c>
      <c r="Z723" s="478">
        <f t="shared" si="260"/>
        <v>240.77080454399999</v>
      </c>
      <c r="AA723" s="465">
        <f t="shared" si="261"/>
        <v>2253.864350585</v>
      </c>
      <c r="AB723" s="429">
        <f t="shared" si="262"/>
        <v>0.20562579605738526</v>
      </c>
      <c r="AC723" s="454">
        <f t="shared" si="263"/>
        <v>90.291975906330862</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44.722861203999997</v>
      </c>
      <c r="V724" s="475">
        <f t="shared" si="256"/>
        <v>396.113670888</v>
      </c>
      <c r="W724" s="460">
        <f t="shared" si="257"/>
        <v>231.31720335</v>
      </c>
      <c r="X724" s="476">
        <f t="shared" si="258"/>
        <v>502.19237319399997</v>
      </c>
      <c r="Y724" s="476">
        <f t="shared" si="259"/>
        <v>942.80307623699991</v>
      </c>
      <c r="Z724" s="478">
        <f t="shared" si="260"/>
        <v>244.54714777200002</v>
      </c>
      <c r="AA724" s="465">
        <f t="shared" si="261"/>
        <v>2361.6963326449995</v>
      </c>
      <c r="AB724" s="429">
        <f t="shared" si="262"/>
        <v>0.21546358294361825</v>
      </c>
      <c r="AC724" s="454">
        <f t="shared" si="263"/>
        <v>98.436468811270146</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31.850532473000001</v>
      </c>
      <c r="V725" s="475">
        <f t="shared" si="256"/>
        <v>305.42483496199998</v>
      </c>
      <c r="W725" s="460">
        <f t="shared" si="257"/>
        <v>194.48973895</v>
      </c>
      <c r="X725" s="476">
        <f t="shared" si="258"/>
        <v>496.20089965400001</v>
      </c>
      <c r="Y725" s="476">
        <f t="shared" si="259"/>
        <v>1038.6951873630001</v>
      </c>
      <c r="Z725" s="478">
        <f t="shared" si="260"/>
        <v>143.32668422399999</v>
      </c>
      <c r="AA725" s="465">
        <f t="shared" si="261"/>
        <v>2209.9878776260002</v>
      </c>
      <c r="AB725" s="429">
        <f t="shared" si="262"/>
        <v>0.20162283346647206</v>
      </c>
      <c r="AC725" s="454">
        <f t="shared" si="263"/>
        <v>98.575530835542764</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24.263776076999999</v>
      </c>
      <c r="V726" s="475">
        <f t="shared" si="256"/>
        <v>202.56563574000003</v>
      </c>
      <c r="W726" s="460">
        <f t="shared" si="257"/>
        <v>161.16024389999998</v>
      </c>
      <c r="X726" s="476">
        <f t="shared" si="258"/>
        <v>538.05776630900004</v>
      </c>
      <c r="Y726" s="476">
        <f t="shared" si="259"/>
        <v>1330.829140716</v>
      </c>
      <c r="Z726" s="478">
        <f t="shared" si="260"/>
        <v>226.503282348</v>
      </c>
      <c r="AA726" s="465">
        <f t="shared" si="261"/>
        <v>2483.3798450899999</v>
      </c>
      <c r="AB726" s="429">
        <f t="shared" si="262"/>
        <v>0.22656508029285649</v>
      </c>
      <c r="AC726" s="454">
        <f t="shared" si="263"/>
        <v>105.66881302117828</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14.580188919000001</v>
      </c>
      <c r="V727" s="475">
        <f t="shared" si="256"/>
        <v>115.21584227400001</v>
      </c>
      <c r="W727" s="460">
        <f t="shared" si="257"/>
        <v>87.3872985</v>
      </c>
      <c r="X727" s="476">
        <f t="shared" si="258"/>
        <v>296.729558967</v>
      </c>
      <c r="Y727" s="476">
        <f t="shared" si="259"/>
        <v>949.30663056599997</v>
      </c>
      <c r="Z727" s="478">
        <f t="shared" si="260"/>
        <v>188.85208111199998</v>
      </c>
      <c r="AA727" s="465">
        <f t="shared" si="261"/>
        <v>1652.0716003380001</v>
      </c>
      <c r="AB727" s="429">
        <f t="shared" si="262"/>
        <v>0.15072270781297328</v>
      </c>
      <c r="AC727" s="454">
        <f t="shared" si="263"/>
        <v>112.11748257816376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24.420955231999997</v>
      </c>
      <c r="V729" s="475">
        <f t="shared" si="256"/>
        <v>144.79324756</v>
      </c>
      <c r="W729" s="460">
        <f t="shared" si="257"/>
        <v>93.7997187</v>
      </c>
      <c r="X729" s="476">
        <f t="shared" si="258"/>
        <v>171.35359963200003</v>
      </c>
      <c r="Y729" s="476">
        <f t="shared" si="259"/>
        <v>330.05552511299999</v>
      </c>
      <c r="Z729" s="478">
        <f t="shared" si="260"/>
        <v>131.29340972399999</v>
      </c>
      <c r="AA729" s="465">
        <f t="shared" si="261"/>
        <v>895.71645596100007</v>
      </c>
      <c r="AB729" s="429">
        <f t="shared" si="262"/>
        <v>8.1718497943709528E-2</v>
      </c>
      <c r="AC729" s="454">
        <f t="shared" si="263"/>
        <v>98.167871224892139</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0.46152637200000002</v>
      </c>
      <c r="V731" s="475">
        <f t="shared" si="256"/>
        <v>3.5576957519999999</v>
      </c>
      <c r="W731" s="460">
        <f t="shared" si="257"/>
        <v>2.2032666000000001</v>
      </c>
      <c r="X731" s="476">
        <f t="shared" si="258"/>
        <v>6.2217473679999999</v>
      </c>
      <c r="Y731" s="476">
        <f t="shared" si="259"/>
        <v>9.7653753989999998</v>
      </c>
      <c r="Z731" s="478">
        <f t="shared" si="260"/>
        <v>2.4212740319999999</v>
      </c>
      <c r="AA731" s="465">
        <f t="shared" si="261"/>
        <v>24.630885523</v>
      </c>
      <c r="AB731" s="429">
        <f t="shared" si="262"/>
        <v>2.2471385387282184E-3</v>
      </c>
      <c r="AC731" s="454">
        <f t="shared" si="263"/>
        <v>96.698495936334155</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1.7020442140000001</v>
      </c>
      <c r="V732" s="475">
        <f t="shared" si="256"/>
        <v>8.9123497839999999</v>
      </c>
      <c r="W732" s="460">
        <f t="shared" si="257"/>
        <v>6.7446010000000003</v>
      </c>
      <c r="X732" s="476">
        <f t="shared" si="258"/>
        <v>13.147749388000001</v>
      </c>
      <c r="Y732" s="476">
        <f t="shared" si="259"/>
        <v>14.316723579</v>
      </c>
      <c r="Z732" s="478">
        <f t="shared" si="260"/>
        <v>18.249921792000002</v>
      </c>
      <c r="AA732" s="465">
        <f t="shared" si="261"/>
        <v>63.073389757000001</v>
      </c>
      <c r="AB732" s="429">
        <f t="shared" si="262"/>
        <v>5.754346296597026E-3</v>
      </c>
      <c r="AC732" s="454">
        <f t="shared" si="263"/>
        <v>105.82502955941663</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3.0777857399999999</v>
      </c>
      <c r="V733" s="475">
        <f t="shared" si="256"/>
        <v>19.187687713999999</v>
      </c>
      <c r="W733" s="460">
        <f t="shared" si="257"/>
        <v>11.882857449999999</v>
      </c>
      <c r="X733" s="476">
        <f t="shared" si="258"/>
        <v>27.709183561</v>
      </c>
      <c r="Y733" s="476">
        <f t="shared" si="259"/>
        <v>46.513388507999998</v>
      </c>
      <c r="Z733" s="478">
        <f t="shared" si="260"/>
        <v>13.175880299999999</v>
      </c>
      <c r="AA733" s="465">
        <f t="shared" si="261"/>
        <v>121.546783273</v>
      </c>
      <c r="AB733" s="429">
        <f t="shared" si="262"/>
        <v>1.1089023197974638E-2</v>
      </c>
      <c r="AC733" s="454">
        <f t="shared" si="263"/>
        <v>95.251643026216598</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3.8117685839999997</v>
      </c>
      <c r="V734" s="475">
        <f t="shared" si="256"/>
        <v>17.453945573999999</v>
      </c>
      <c r="W734" s="460">
        <f t="shared" si="257"/>
        <v>12.23433655</v>
      </c>
      <c r="X734" s="476">
        <f t="shared" si="258"/>
        <v>22.256233867999999</v>
      </c>
      <c r="Y734" s="476">
        <f t="shared" si="259"/>
        <v>42.466616711999997</v>
      </c>
      <c r="Z734" s="478">
        <f t="shared" si="260"/>
        <v>6.5947903559999999</v>
      </c>
      <c r="AA734" s="465">
        <f t="shared" si="261"/>
        <v>104.81769164400001</v>
      </c>
      <c r="AB734" s="429">
        <f t="shared" si="262"/>
        <v>9.5627854797919899E-3</v>
      </c>
      <c r="AC734" s="454">
        <f t="shared" si="263"/>
        <v>88.259113610916216</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1.9622275599999999</v>
      </c>
      <c r="V735" s="475">
        <f t="shared" si="256"/>
        <v>10.443642274</v>
      </c>
      <c r="W735" s="460">
        <f t="shared" si="257"/>
        <v>6.4677054500000004</v>
      </c>
      <c r="X735" s="476">
        <f t="shared" si="258"/>
        <v>15.406755193</v>
      </c>
      <c r="Y735" s="476">
        <f t="shared" si="259"/>
        <v>20.215754598</v>
      </c>
      <c r="Z735" s="478">
        <f t="shared" si="260"/>
        <v>7.1076678840000005</v>
      </c>
      <c r="AA735" s="465">
        <f t="shared" si="261"/>
        <v>61.603752958999998</v>
      </c>
      <c r="AB735" s="429">
        <f t="shared" si="262"/>
        <v>5.6202675813338196E-3</v>
      </c>
      <c r="AC735" s="454">
        <f t="shared" si="263"/>
        <v>91.180498024080521</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6.2779913050000005</v>
      </c>
      <c r="V736" s="475">
        <f t="shared" si="256"/>
        <v>35.104867486000003</v>
      </c>
      <c r="W736" s="460">
        <f t="shared" si="257"/>
        <v>18.57022855</v>
      </c>
      <c r="X736" s="476">
        <f t="shared" si="258"/>
        <v>42.761564269000004</v>
      </c>
      <c r="Y736" s="476">
        <f t="shared" si="259"/>
        <v>62.341758389999995</v>
      </c>
      <c r="Z736" s="478">
        <f t="shared" si="260"/>
        <v>16.684209935999998</v>
      </c>
      <c r="AA736" s="465">
        <f t="shared" si="261"/>
        <v>181.740619936</v>
      </c>
      <c r="AB736" s="429">
        <f t="shared" si="262"/>
        <v>1.6580660517835966E-2</v>
      </c>
      <c r="AC736" s="454">
        <f t="shared" si="263"/>
        <v>89.902935893126312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1.2766399239999999</v>
      </c>
      <c r="V737" s="475">
        <f t="shared" si="256"/>
        <v>7.4773127260000001</v>
      </c>
      <c r="W737" s="460">
        <f t="shared" si="257"/>
        <v>6.8236675999999994</v>
      </c>
      <c r="X737" s="476">
        <f t="shared" si="258"/>
        <v>6.9598474480000005</v>
      </c>
      <c r="Y737" s="476">
        <f t="shared" si="259"/>
        <v>23.122228704000001</v>
      </c>
      <c r="Z737" s="478">
        <f t="shared" si="260"/>
        <v>5.2094190599999992</v>
      </c>
      <c r="AA737" s="465">
        <f t="shared" si="261"/>
        <v>50.869115462000003</v>
      </c>
      <c r="AB737" s="429">
        <f t="shared" si="262"/>
        <v>4.6409192101085671E-3</v>
      </c>
      <c r="AC737" s="454">
        <f t="shared" si="263"/>
        <v>97.536406616169501</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8.1608875149999989</v>
      </c>
      <c r="V738" s="475">
        <f t="shared" si="256"/>
        <v>52.828611445999996</v>
      </c>
      <c r="W738" s="460">
        <f t="shared" si="257"/>
        <v>37.632219849999998</v>
      </c>
      <c r="X738" s="476">
        <f t="shared" si="258"/>
        <v>63.150452005000005</v>
      </c>
      <c r="Y738" s="476">
        <f t="shared" si="259"/>
        <v>137.03779892099999</v>
      </c>
      <c r="Z738" s="478">
        <f t="shared" si="260"/>
        <v>45.345586680000004</v>
      </c>
      <c r="AA738" s="465">
        <f t="shared" si="261"/>
        <v>344.15555641699996</v>
      </c>
      <c r="AB738" s="429">
        <f t="shared" si="262"/>
        <v>3.1398189619286559E-2</v>
      </c>
      <c r="AC738" s="454">
        <f t="shared" si="263"/>
        <v>98.988366165846358</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74.091695123999997</v>
      </c>
      <c r="V740" s="475">
        <f t="shared" si="256"/>
        <v>559.96567039399997</v>
      </c>
      <c r="W740" s="460">
        <f t="shared" si="257"/>
        <v>371.13361200000003</v>
      </c>
      <c r="X740" s="476">
        <f t="shared" si="258"/>
        <v>819.50430413399999</v>
      </c>
      <c r="Y740" s="476">
        <f t="shared" si="259"/>
        <v>1754.5049255639999</v>
      </c>
      <c r="Z740" s="478">
        <f t="shared" si="260"/>
        <v>324.80741019599998</v>
      </c>
      <c r="AA740" s="465">
        <f t="shared" si="261"/>
        <v>3904.0076174119999</v>
      </c>
      <c r="AB740" s="429">
        <f t="shared" si="262"/>
        <v>0.35617257708347777</v>
      </c>
      <c r="AC740" s="454">
        <f t="shared" si="263"/>
        <v>97.932385965453165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28.406705138000003</v>
      </c>
      <c r="V741" s="475">
        <f t="shared" si="256"/>
        <v>208.28410088200002</v>
      </c>
      <c r="W741" s="460">
        <f t="shared" si="257"/>
        <v>125.74017314999999</v>
      </c>
      <c r="X741" s="476">
        <f t="shared" si="258"/>
        <v>292.84878326399996</v>
      </c>
      <c r="Y741" s="476">
        <f t="shared" si="259"/>
        <v>643.28382748799993</v>
      </c>
      <c r="Z741" s="478">
        <f t="shared" si="260"/>
        <v>123.31043971199999</v>
      </c>
      <c r="AA741" s="465">
        <f t="shared" si="261"/>
        <v>1421.874029634</v>
      </c>
      <c r="AB741" s="429">
        <f t="shared" si="262"/>
        <v>0.12972119602536264</v>
      </c>
      <c r="AC741" s="454">
        <f t="shared" si="263"/>
        <v>98.529070475190451</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37.954725138000001</v>
      </c>
      <c r="V742" s="475">
        <f t="shared" si="256"/>
        <v>291.237206442</v>
      </c>
      <c r="W742" s="460">
        <f t="shared" si="257"/>
        <v>206.86516284999999</v>
      </c>
      <c r="X742" s="476">
        <f t="shared" si="258"/>
        <v>476.72150709199997</v>
      </c>
      <c r="Y742" s="476">
        <f t="shared" si="259"/>
        <v>991.69601285099998</v>
      </c>
      <c r="Z742" s="478">
        <f t="shared" si="260"/>
        <v>169.208255412</v>
      </c>
      <c r="AA742" s="465">
        <f t="shared" si="261"/>
        <v>2173.6828697850001</v>
      </c>
      <c r="AB742" s="429">
        <f t="shared" si="262"/>
        <v>0.19831063495894535</v>
      </c>
      <c r="AC742" s="454">
        <f t="shared" si="263"/>
        <v>97.75456867439631</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26.705236233000001</v>
      </c>
      <c r="V743" s="475">
        <f t="shared" si="256"/>
        <v>221.07799222599999</v>
      </c>
      <c r="W743" s="460">
        <f t="shared" si="257"/>
        <v>129.60047915000001</v>
      </c>
      <c r="X743" s="476">
        <f t="shared" si="258"/>
        <v>310.74397172799996</v>
      </c>
      <c r="Y743" s="476">
        <f t="shared" si="259"/>
        <v>667.68646151700011</v>
      </c>
      <c r="Z743" s="478">
        <f t="shared" si="260"/>
        <v>103.501583712</v>
      </c>
      <c r="AA743" s="465">
        <f t="shared" si="261"/>
        <v>1459.315724566</v>
      </c>
      <c r="AB743" s="429">
        <f t="shared" si="262"/>
        <v>0.13313709739677038</v>
      </c>
      <c r="AC743" s="454">
        <f t="shared" si="263"/>
        <v>97.817323750970701</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68.280583688999997</v>
      </c>
      <c r="V744" s="475">
        <f t="shared" si="256"/>
        <v>524.26509548399997</v>
      </c>
      <c r="W744" s="460">
        <f t="shared" si="257"/>
        <v>297.51359474999998</v>
      </c>
      <c r="X744" s="476">
        <f t="shared" si="258"/>
        <v>702.81494497799997</v>
      </c>
      <c r="Y744" s="476">
        <f t="shared" si="259"/>
        <v>1600.002228996</v>
      </c>
      <c r="Z744" s="478">
        <f t="shared" si="260"/>
        <v>348.64860866399999</v>
      </c>
      <c r="AA744" s="465">
        <f t="shared" si="261"/>
        <v>3541.5250565609995</v>
      </c>
      <c r="AB744" s="429">
        <f t="shared" si="262"/>
        <v>0.32310236808329529</v>
      </c>
      <c r="AC744" s="454">
        <f t="shared" si="263"/>
        <v>100.39299064157032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84.348217809000005</v>
      </c>
      <c r="V746" s="475">
        <f t="shared" si="256"/>
        <v>516.36034439599996</v>
      </c>
      <c r="W746" s="460">
        <f t="shared" si="257"/>
        <v>275.98831045000003</v>
      </c>
      <c r="X746" s="476">
        <f t="shared" si="258"/>
        <v>431.71877850999999</v>
      </c>
      <c r="Y746" s="476">
        <f t="shared" si="259"/>
        <v>710.54210371799991</v>
      </c>
      <c r="Z746" s="478">
        <f t="shared" si="260"/>
        <v>235.85372114399999</v>
      </c>
      <c r="AA746" s="465">
        <f t="shared" si="261"/>
        <v>2254.8114760269996</v>
      </c>
      <c r="AB746" s="429">
        <f t="shared" si="262"/>
        <v>0.20571220472830942</v>
      </c>
      <c r="AC746" s="454">
        <f t="shared" si="263"/>
        <v>90.017168937827023</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56.725549587000003</v>
      </c>
      <c r="V747" s="475">
        <f t="shared" si="256"/>
        <v>585.81994569800008</v>
      </c>
      <c r="W747" s="460">
        <f t="shared" si="257"/>
        <v>405.07468570000003</v>
      </c>
      <c r="X747" s="476">
        <f t="shared" si="258"/>
        <v>1182.619131037</v>
      </c>
      <c r="Y747" s="476">
        <f t="shared" si="259"/>
        <v>2833.6981639290002</v>
      </c>
      <c r="Z747" s="478">
        <f t="shared" si="260"/>
        <v>504.91951480800003</v>
      </c>
      <c r="AA747" s="465">
        <f t="shared" si="261"/>
        <v>5568.8569907590008</v>
      </c>
      <c r="AB747" s="429">
        <f t="shared" si="262"/>
        <v>0.5080610337340572</v>
      </c>
      <c r="AC747" s="454">
        <f t="shared" si="263"/>
        <v>104.67677635174491</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31.808331935999998</v>
      </c>
      <c r="V748" s="475">
        <f t="shared" si="256"/>
        <v>271.859298126</v>
      </c>
      <c r="W748" s="460">
        <f t="shared" si="257"/>
        <v>180.92629540000001</v>
      </c>
      <c r="X748" s="476">
        <f t="shared" si="258"/>
        <v>443.28662349999996</v>
      </c>
      <c r="Y748" s="476">
        <f t="shared" si="259"/>
        <v>1030.4115875279999</v>
      </c>
      <c r="Z748" s="478">
        <f t="shared" si="260"/>
        <v>203.382535752</v>
      </c>
      <c r="AA748" s="465">
        <f t="shared" si="261"/>
        <v>2161.6746722419998</v>
      </c>
      <c r="AB748" s="429">
        <f t="shared" si="262"/>
        <v>0.1972150964548855</v>
      </c>
      <c r="AC748" s="454">
        <f t="shared" si="263"/>
        <v>101.98299316432838</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17.123045345999998</v>
      </c>
      <c r="V749" s="475">
        <f t="shared" si="256"/>
        <v>101.50656557600001</v>
      </c>
      <c r="W749" s="460">
        <f t="shared" si="257"/>
        <v>62.72082305</v>
      </c>
      <c r="X749" s="476">
        <f t="shared" si="258"/>
        <v>150.79615460399998</v>
      </c>
      <c r="Y749" s="476">
        <f t="shared" si="259"/>
        <v>301.16606151299999</v>
      </c>
      <c r="Z749" s="478">
        <f t="shared" si="260"/>
        <v>70.064797499999997</v>
      </c>
      <c r="AA749" s="465">
        <f t="shared" si="261"/>
        <v>703.37744758899998</v>
      </c>
      <c r="AB749" s="429">
        <f t="shared" si="262"/>
        <v>6.4170919404160198E-2</v>
      </c>
      <c r="AC749" s="454">
        <f t="shared" si="263"/>
        <v>96.857507135196698</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8.9948555209999999</v>
      </c>
      <c r="V750" s="475">
        <f t="shared" si="256"/>
        <v>58.453846203999994</v>
      </c>
      <c r="W750" s="460">
        <f t="shared" si="257"/>
        <v>25.289884449999999</v>
      </c>
      <c r="X750" s="476">
        <f t="shared" si="258"/>
        <v>54.579312349000006</v>
      </c>
      <c r="Y750" s="476">
        <f t="shared" si="259"/>
        <v>95.182088283000013</v>
      </c>
      <c r="Z750" s="478">
        <f t="shared" si="260"/>
        <v>29.779431839999997</v>
      </c>
      <c r="AA750" s="465">
        <f t="shared" si="261"/>
        <v>272.279418647</v>
      </c>
      <c r="AB750" s="429">
        <f t="shared" si="262"/>
        <v>2.4840746158835872E-2</v>
      </c>
      <c r="AC750" s="454">
        <f t="shared" si="263"/>
        <v>93.811450411670137</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28.764751111999999</v>
      </c>
      <c r="V752" s="475">
        <f t="shared" si="256"/>
        <v>242.84801247200002</v>
      </c>
      <c r="W752" s="460">
        <f t="shared" si="257"/>
        <v>165.61684495</v>
      </c>
      <c r="X752" s="476">
        <f t="shared" si="258"/>
        <v>416.58888552600001</v>
      </c>
      <c r="Y752" s="476">
        <f t="shared" si="259"/>
        <v>972.44528842499994</v>
      </c>
      <c r="Z752" s="478">
        <f t="shared" si="260"/>
        <v>377.53869761999999</v>
      </c>
      <c r="AA752" s="465">
        <f t="shared" si="261"/>
        <v>2203.8024801049996</v>
      </c>
      <c r="AB752" s="429">
        <f t="shared" si="262"/>
        <v>0.20105852386689169</v>
      </c>
      <c r="AC752" s="454">
        <f t="shared" si="263"/>
        <v>110.14486123065028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2.024880123</v>
      </c>
      <c r="V753" s="475">
        <f t="shared" si="256"/>
        <v>31.870555807999999</v>
      </c>
      <c r="W753" s="460">
        <f t="shared" si="257"/>
        <v>21.997328849999999</v>
      </c>
      <c r="X753" s="476">
        <f t="shared" si="258"/>
        <v>54.012392378000001</v>
      </c>
      <c r="Y753" s="476">
        <f t="shared" si="259"/>
        <v>134.07602244</v>
      </c>
      <c r="Z753" s="478">
        <f t="shared" si="260"/>
        <v>83.627922456000007</v>
      </c>
      <c r="AA753" s="465">
        <f t="shared" si="261"/>
        <v>327.60910205499999</v>
      </c>
      <c r="AB753" s="429">
        <f t="shared" si="262"/>
        <v>2.9888614365021438E-2</v>
      </c>
      <c r="AC753" s="454">
        <f t="shared" si="263"/>
        <v>124.38444934754891</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2.951687798</v>
      </c>
      <c r="V754" s="475">
        <f t="shared" si="256"/>
        <v>17.784895335999998</v>
      </c>
      <c r="W754" s="460">
        <f t="shared" si="257"/>
        <v>12.4594039</v>
      </c>
      <c r="X754" s="476">
        <f t="shared" si="258"/>
        <v>26.294448744</v>
      </c>
      <c r="Y754" s="476">
        <f t="shared" si="259"/>
        <v>73.732864542000002</v>
      </c>
      <c r="Z754" s="478">
        <f t="shared" si="260"/>
        <v>133.66760875200001</v>
      </c>
      <c r="AA754" s="465">
        <f t="shared" si="261"/>
        <v>266.890909072</v>
      </c>
      <c r="AB754" s="429">
        <f t="shared" si="262"/>
        <v>2.4349138680047441E-2</v>
      </c>
      <c r="AC754" s="454">
        <f t="shared" si="263"/>
        <v>162.51294981959299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8.5739402729999998</v>
      </c>
      <c r="V755" s="475">
        <f t="shared" si="256"/>
        <v>70.528096730000001</v>
      </c>
      <c r="W755" s="460">
        <f t="shared" si="257"/>
        <v>45.911424250000003</v>
      </c>
      <c r="X755" s="476">
        <f t="shared" si="258"/>
        <v>131.74595357000001</v>
      </c>
      <c r="Y755" s="476">
        <f t="shared" si="259"/>
        <v>302.14820683800002</v>
      </c>
      <c r="Z755" s="478">
        <f t="shared" si="260"/>
        <v>184.63003549199999</v>
      </c>
      <c r="AA755" s="465">
        <f t="shared" si="261"/>
        <v>743.53765715300005</v>
      </c>
      <c r="AB755" s="429">
        <f t="shared" si="262"/>
        <v>6.7834837802481535E-2</v>
      </c>
      <c r="AC755" s="454">
        <f t="shared" si="263"/>
        <v>119.87016164501401</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3.7605822019999997</v>
      </c>
      <c r="V756" s="475">
        <f t="shared" si="256"/>
        <v>55.918774678000005</v>
      </c>
      <c r="W756" s="460">
        <f t="shared" si="257"/>
        <v>24.312349650000002</v>
      </c>
      <c r="X756" s="476">
        <f t="shared" si="258"/>
        <v>71.382406431999996</v>
      </c>
      <c r="Y756" s="476">
        <f t="shared" si="259"/>
        <v>166.00650026099999</v>
      </c>
      <c r="Z756" s="478">
        <f t="shared" si="260"/>
        <v>76.117211064000003</v>
      </c>
      <c r="AA756" s="465">
        <f t="shared" si="261"/>
        <v>397.49782428700001</v>
      </c>
      <c r="AB756" s="429">
        <f t="shared" si="262"/>
        <v>3.626474083450415E-2</v>
      </c>
      <c r="AC756" s="454">
        <f t="shared" si="263"/>
        <v>115.7219668434778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51.308075076999998</v>
      </c>
      <c r="V757" s="475">
        <f t="shared" si="256"/>
        <v>371.03604137600001</v>
      </c>
      <c r="W757" s="460">
        <f t="shared" si="257"/>
        <v>244.93804685000001</v>
      </c>
      <c r="X757" s="476">
        <f t="shared" si="258"/>
        <v>583.46821054899999</v>
      </c>
      <c r="Y757" s="476">
        <f t="shared" si="259"/>
        <v>1321.8131783640001</v>
      </c>
      <c r="Z757" s="478">
        <f t="shared" si="260"/>
        <v>269.17402201200002</v>
      </c>
      <c r="AA757" s="465">
        <f t="shared" si="261"/>
        <v>2841.7375742280001</v>
      </c>
      <c r="AB757" s="429">
        <f t="shared" si="262"/>
        <v>0.25925897037022172</v>
      </c>
      <c r="AC757" s="454">
        <f t="shared" si="263"/>
        <v>100.22625663394587</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29.735565050000002</v>
      </c>
      <c r="V759" s="475">
        <f t="shared" si="256"/>
        <v>225.615912444</v>
      </c>
      <c r="W759" s="460">
        <f t="shared" si="257"/>
        <v>170.6143874</v>
      </c>
      <c r="X759" s="476">
        <f t="shared" si="258"/>
        <v>402.46927721000003</v>
      </c>
      <c r="Y759" s="476">
        <f t="shared" si="259"/>
        <v>1090.9221935610001</v>
      </c>
      <c r="Z759" s="478">
        <f t="shared" si="260"/>
        <v>238.611173616</v>
      </c>
      <c r="AA759" s="465">
        <f t="shared" si="261"/>
        <v>2157.968509281</v>
      </c>
      <c r="AB759" s="429">
        <f t="shared" si="262"/>
        <v>0.19687697375066143</v>
      </c>
      <c r="AC759" s="454">
        <f t="shared" si="263"/>
        <v>105.46865346906171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18.659207936000001</v>
      </c>
      <c r="V760" s="475">
        <f t="shared" si="256"/>
        <v>147.09404967399999</v>
      </c>
      <c r="W760" s="460">
        <f t="shared" si="257"/>
        <v>102.9164944</v>
      </c>
      <c r="X760" s="476">
        <f t="shared" si="258"/>
        <v>226.92919999399999</v>
      </c>
      <c r="Y760" s="476">
        <f t="shared" si="259"/>
        <v>537.46969481099995</v>
      </c>
      <c r="Z760" s="478">
        <f t="shared" si="260"/>
        <v>148.14257896800001</v>
      </c>
      <c r="AA760" s="465">
        <f t="shared" si="261"/>
        <v>1181.2112257829999</v>
      </c>
      <c r="AB760" s="429">
        <f t="shared" si="262"/>
        <v>0.10776491431283641</v>
      </c>
      <c r="AC760" s="454">
        <f t="shared" si="263"/>
        <v>104.01007402726266</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8.9332996470000001</v>
      </c>
      <c r="V761" s="475">
        <f t="shared" si="256"/>
        <v>96.041712052000008</v>
      </c>
      <c r="W761" s="460">
        <f t="shared" si="257"/>
        <v>61.035866000000006</v>
      </c>
      <c r="X761" s="476">
        <f t="shared" si="258"/>
        <v>145.39385764000002</v>
      </c>
      <c r="Y761" s="476">
        <f t="shared" si="259"/>
        <v>327.965224584</v>
      </c>
      <c r="Z761" s="478">
        <f t="shared" si="260"/>
        <v>202.732847244</v>
      </c>
      <c r="AA761" s="465">
        <f t="shared" si="261"/>
        <v>842.10280716700004</v>
      </c>
      <c r="AB761" s="429">
        <f t="shared" si="262"/>
        <v>7.6827187954292497E-2</v>
      </c>
      <c r="AC761" s="454">
        <f t="shared" si="263"/>
        <v>118.54176072397517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12.46201282</v>
      </c>
      <c r="V762" s="475">
        <f t="shared" si="256"/>
        <v>145.20860874000002</v>
      </c>
      <c r="W762" s="460">
        <f t="shared" si="257"/>
        <v>89.927104499999999</v>
      </c>
      <c r="X762" s="476">
        <f t="shared" si="258"/>
        <v>191.79888132799999</v>
      </c>
      <c r="Y762" s="476">
        <f t="shared" si="259"/>
        <v>559.36541377200001</v>
      </c>
      <c r="Z762" s="478">
        <f t="shared" si="260"/>
        <v>185.41000267200002</v>
      </c>
      <c r="AA762" s="465">
        <f t="shared" si="261"/>
        <v>1184.1720238319999</v>
      </c>
      <c r="AB762" s="429">
        <f t="shared" si="262"/>
        <v>0.10803503547413557</v>
      </c>
      <c r="AC762" s="454">
        <f t="shared" si="263"/>
        <v>112.40036554890926</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3.8985737770000002</v>
      </c>
      <c r="V763" s="475">
        <f t="shared" si="256"/>
        <v>50.117459729999993</v>
      </c>
      <c r="W763" s="460">
        <f t="shared" si="257"/>
        <v>36.066266450000001</v>
      </c>
      <c r="X763" s="476">
        <f t="shared" si="258"/>
        <v>90.465167510000001</v>
      </c>
      <c r="Y763" s="476">
        <f t="shared" si="259"/>
        <v>260.083152477</v>
      </c>
      <c r="Z763" s="478">
        <f t="shared" si="260"/>
        <v>90.540758015999998</v>
      </c>
      <c r="AA763" s="465">
        <f t="shared" si="261"/>
        <v>531.17137795999997</v>
      </c>
      <c r="AB763" s="429">
        <f t="shared" si="262"/>
        <v>4.8460120240853936E-2</v>
      </c>
      <c r="AC763" s="454">
        <f t="shared" si="263"/>
        <v>115.90177464337059</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11.098017865999999</v>
      </c>
      <c r="V764" s="475">
        <f t="shared" si="256"/>
        <v>97.013139027999998</v>
      </c>
      <c r="W764" s="460">
        <f t="shared" si="257"/>
        <v>60.786211699999996</v>
      </c>
      <c r="X764" s="476">
        <f t="shared" si="258"/>
        <v>144.79915481799998</v>
      </c>
      <c r="Y764" s="476">
        <f t="shared" si="259"/>
        <v>318.07185090599995</v>
      </c>
      <c r="Z764" s="478">
        <f t="shared" si="260"/>
        <v>123.402511116</v>
      </c>
      <c r="AA764" s="465">
        <f t="shared" si="261"/>
        <v>755.17088543399996</v>
      </c>
      <c r="AB764" s="429">
        <f t="shared" si="262"/>
        <v>6.8896166903932118E-2</v>
      </c>
      <c r="AC764" s="454">
        <f t="shared" si="263"/>
        <v>107.72421550744173</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8.1217066039999999</v>
      </c>
      <c r="V765" s="475">
        <f t="shared" si="256"/>
        <v>52.557518364000003</v>
      </c>
      <c r="W765" s="460">
        <f t="shared" si="257"/>
        <v>38.180367949999997</v>
      </c>
      <c r="X765" s="476">
        <f t="shared" si="258"/>
        <v>90.496602843000005</v>
      </c>
      <c r="Y765" s="476">
        <f t="shared" si="259"/>
        <v>252.05341664100001</v>
      </c>
      <c r="Z765" s="478">
        <f t="shared" si="260"/>
        <v>53.308429416000003</v>
      </c>
      <c r="AA765" s="465">
        <f t="shared" si="261"/>
        <v>494.71804181800002</v>
      </c>
      <c r="AB765" s="429">
        <f t="shared" si="262"/>
        <v>4.513438936392665E-2</v>
      </c>
      <c r="AC765" s="454">
        <f t="shared" si="263"/>
        <v>104.45228936311337</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3.7058321279999999</v>
      </c>
      <c r="V766" s="475">
        <f t="shared" si="256"/>
        <v>23.959417144</v>
      </c>
      <c r="W766" s="460">
        <f t="shared" si="257"/>
        <v>17.691158399999999</v>
      </c>
      <c r="X766" s="476">
        <f t="shared" si="258"/>
        <v>36.338142867000002</v>
      </c>
      <c r="Y766" s="476">
        <f t="shared" si="259"/>
        <v>107.54579544000001</v>
      </c>
      <c r="Z766" s="478">
        <f t="shared" si="260"/>
        <v>73.254499379999999</v>
      </c>
      <c r="AA766" s="465">
        <f t="shared" si="261"/>
        <v>262.49484535900001</v>
      </c>
      <c r="AB766" s="429">
        <f t="shared" si="262"/>
        <v>2.3948074569747287E-2</v>
      </c>
      <c r="AC766" s="454">
        <f t="shared" si="263"/>
        <v>123.93234034717504</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2.3250964979999997</v>
      </c>
      <c r="V767" s="475">
        <f t="shared" si="256"/>
        <v>18.246971418000001</v>
      </c>
      <c r="W767" s="460">
        <f t="shared" si="257"/>
        <v>15.563745500000001</v>
      </c>
      <c r="X767" s="476">
        <f t="shared" si="258"/>
        <v>37.07448007</v>
      </c>
      <c r="Y767" s="476">
        <f t="shared" si="259"/>
        <v>81.439346190000009</v>
      </c>
      <c r="Z767" s="478">
        <f t="shared" si="260"/>
        <v>60.643836503999999</v>
      </c>
      <c r="AA767" s="465">
        <f t="shared" si="261"/>
        <v>215.29347618000003</v>
      </c>
      <c r="AB767" s="429">
        <f t="shared" si="262"/>
        <v>1.9641773212298149E-2</v>
      </c>
      <c r="AC767" s="454">
        <f t="shared" si="263"/>
        <v>122.39888440125509</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1.7448936899999998</v>
      </c>
      <c r="V768" s="475">
        <f t="shared" si="256"/>
        <v>7.9842644439999999</v>
      </c>
      <c r="W768" s="460">
        <f t="shared" si="257"/>
        <v>10.8117258</v>
      </c>
      <c r="X768" s="476">
        <f t="shared" si="258"/>
        <v>25.754668932000001</v>
      </c>
      <c r="Y768" s="476">
        <f t="shared" si="259"/>
        <v>56.573777843999999</v>
      </c>
      <c r="Z768" s="478">
        <f t="shared" si="260"/>
        <v>82.020504888000005</v>
      </c>
      <c r="AA768" s="465">
        <f t="shared" si="261"/>
        <v>184.88983559799999</v>
      </c>
      <c r="AB768" s="429">
        <f t="shared" si="262"/>
        <v>1.6867971498768359E-2</v>
      </c>
      <c r="AC768" s="454">
        <f t="shared" si="263"/>
        <v>147.63982819235477</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5.458497962</v>
      </c>
      <c r="V769" s="475">
        <f t="shared" si="256"/>
        <v>31.408752778</v>
      </c>
      <c r="W769" s="460">
        <f t="shared" si="257"/>
        <v>34.058903149999999</v>
      </c>
      <c r="X769" s="476">
        <f t="shared" si="258"/>
        <v>86.817143619999996</v>
      </c>
      <c r="Y769" s="476">
        <f t="shared" si="259"/>
        <v>245.87402619299999</v>
      </c>
      <c r="Z769" s="478">
        <f t="shared" si="260"/>
        <v>69.590207628000002</v>
      </c>
      <c r="AA769" s="465">
        <f t="shared" si="261"/>
        <v>473.20753133100004</v>
      </c>
      <c r="AB769" s="429">
        <f t="shared" si="262"/>
        <v>4.3171930602226079E-2</v>
      </c>
      <c r="AC769" s="454">
        <f t="shared" si="263"/>
        <v>110.55580837461676</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1.806000421</v>
      </c>
      <c r="V770" s="475">
        <f t="shared" si="256"/>
        <v>22.491946724000002</v>
      </c>
      <c r="W770" s="460">
        <f t="shared" si="257"/>
        <v>13.913179400000001</v>
      </c>
      <c r="X770" s="476">
        <f t="shared" si="258"/>
        <v>13.739895020000001</v>
      </c>
      <c r="Y770" s="476">
        <f t="shared" si="259"/>
        <v>33.413088512999998</v>
      </c>
      <c r="Z770" s="478">
        <f t="shared" si="260"/>
        <v>110.29712482800001</v>
      </c>
      <c r="AA770" s="465">
        <f t="shared" si="261"/>
        <v>195.661234906</v>
      </c>
      <c r="AB770" s="429">
        <f t="shared" si="262"/>
        <v>1.7850673743818993E-2</v>
      </c>
      <c r="AC770" s="454">
        <f t="shared" si="263"/>
        <v>172.59172550924015</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86.252974566999995</v>
      </c>
      <c r="V772" s="475">
        <f t="shared" si="256"/>
        <v>695.17998687800002</v>
      </c>
      <c r="W772" s="460">
        <f t="shared" si="257"/>
        <v>471.22678619999999</v>
      </c>
      <c r="X772" s="476">
        <f t="shared" si="258"/>
        <v>1172.5105001290001</v>
      </c>
      <c r="Y772" s="476">
        <f t="shared" si="259"/>
        <v>2665.6913879490003</v>
      </c>
      <c r="Z772" s="478">
        <f t="shared" si="260"/>
        <v>523.79351578799992</v>
      </c>
      <c r="AA772" s="465">
        <f t="shared" si="261"/>
        <v>5614.6551515110004</v>
      </c>
      <c r="AB772" s="429">
        <f t="shared" si="262"/>
        <v>0.51223931680603962</v>
      </c>
      <c r="AC772" s="454">
        <f t="shared" si="263"/>
        <v>101.38418647669576</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61.791077273999996</v>
      </c>
      <c r="V773" s="475">
        <f t="shared" si="256"/>
        <v>503.18233945199995</v>
      </c>
      <c r="W773" s="460">
        <f t="shared" si="257"/>
        <v>339.19312430000002</v>
      </c>
      <c r="X773" s="476">
        <f t="shared" si="258"/>
        <v>840.758529125</v>
      </c>
      <c r="Y773" s="476">
        <f t="shared" si="259"/>
        <v>1798.902129546</v>
      </c>
      <c r="Z773" s="478">
        <f t="shared" si="260"/>
        <v>366.85150138799997</v>
      </c>
      <c r="AA773" s="465">
        <f t="shared" si="261"/>
        <v>3910.6787010849998</v>
      </c>
      <c r="AB773" s="429">
        <f t="shared" si="262"/>
        <v>0.35678119707006656</v>
      </c>
      <c r="AC773" s="454">
        <f t="shared" si="263"/>
        <v>100.4912781058846</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43.497131848000002</v>
      </c>
      <c r="V774" s="475">
        <f t="shared" si="256"/>
        <v>382.04514826399998</v>
      </c>
      <c r="W774" s="460">
        <f t="shared" si="257"/>
        <v>261.20025800000002</v>
      </c>
      <c r="X774" s="476">
        <f t="shared" si="258"/>
        <v>639.29316635500004</v>
      </c>
      <c r="Y774" s="476">
        <f t="shared" si="259"/>
        <v>1502.6544102299999</v>
      </c>
      <c r="Z774" s="478">
        <f t="shared" si="260"/>
        <v>238.393477692</v>
      </c>
      <c r="AA774" s="465">
        <f t="shared" si="261"/>
        <v>3067.0835923889999</v>
      </c>
      <c r="AB774" s="429">
        <f t="shared" si="262"/>
        <v>0.2798178626392665</v>
      </c>
      <c r="AC774" s="454">
        <f t="shared" si="263"/>
        <v>100.87800472481929</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29.439772644000001</v>
      </c>
      <c r="V775" s="475">
        <f t="shared" si="256"/>
        <v>239.38806626799999</v>
      </c>
      <c r="W775" s="460">
        <f t="shared" si="257"/>
        <v>175.58201529999999</v>
      </c>
      <c r="X775" s="476">
        <f t="shared" si="258"/>
        <v>436.99587273600002</v>
      </c>
      <c r="Y775" s="476">
        <f t="shared" si="259"/>
        <v>1040.39157591</v>
      </c>
      <c r="Z775" s="478">
        <f t="shared" si="260"/>
        <v>195.31533895200002</v>
      </c>
      <c r="AA775" s="465">
        <f t="shared" si="261"/>
        <v>2117.1126418099998</v>
      </c>
      <c r="AB775" s="429">
        <f t="shared" si="262"/>
        <v>0.1931495887063224</v>
      </c>
      <c r="AC775" s="454">
        <f t="shared" si="263"/>
        <v>102.35337586441146</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16.751450655999999</v>
      </c>
      <c r="V777" s="475">
        <f t="shared" ref="V777:V840" si="277">IFERROR(V$5*I777,"")</f>
        <v>129.129272896</v>
      </c>
      <c r="W777" s="460">
        <f t="shared" ref="W777:W840" si="278">IFERROR(W$5*K777,"")</f>
        <v>84.960633700000002</v>
      </c>
      <c r="X777" s="476">
        <f t="shared" ref="X777:X840" si="279">IFERROR(X$5*M777,"")</f>
        <v>186.60918416200002</v>
      </c>
      <c r="Y777" s="476">
        <f t="shared" ref="Y777:Y840" si="280">IFERROR(Y$5*O777,"")</f>
        <v>418.44955382399996</v>
      </c>
      <c r="Z777" s="478">
        <f t="shared" ref="Z777:Z840" si="281">IFERROR(Z$5*Q777,"")</f>
        <v>90.273487751999994</v>
      </c>
      <c r="AA777" s="465">
        <f t="shared" ref="AA777:AA840" si="282">IFERROR(SUM(U777:Z777),"")</f>
        <v>926.17358298999989</v>
      </c>
      <c r="AB777" s="429">
        <f t="shared" ref="AB777:AB840" si="283">IF(OR(AA777="", AA777=0), "", AA777/$AA$5)</f>
        <v>8.4497179362284458E-2</v>
      </c>
      <c r="AC777" s="454">
        <f t="shared" ref="AC777:AC840" si="284">IF(OR(AB777="", AB777=0), "", IF(AN777&gt;0, AB777/AN777*100, ""))</f>
        <v>100.02096782523</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48.356110072</v>
      </c>
      <c r="V778" s="475">
        <f t="shared" si="277"/>
        <v>379.43980879999998</v>
      </c>
      <c r="W778" s="460">
        <f t="shared" si="278"/>
        <v>253.63903319999997</v>
      </c>
      <c r="X778" s="476">
        <f t="shared" si="279"/>
        <v>617.57299645299997</v>
      </c>
      <c r="Y778" s="476">
        <f t="shared" si="280"/>
        <v>1378.0518461849999</v>
      </c>
      <c r="Z778" s="478">
        <f t="shared" si="281"/>
        <v>208.425032784</v>
      </c>
      <c r="AA778" s="465">
        <f t="shared" si="282"/>
        <v>2885.4848274939995</v>
      </c>
      <c r="AB778" s="429">
        <f t="shared" si="283"/>
        <v>0.26325014391880297</v>
      </c>
      <c r="AC778" s="454">
        <f t="shared" si="284"/>
        <v>98.746400848891795</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13.767946737999999</v>
      </c>
      <c r="V779" s="475">
        <f t="shared" si="277"/>
        <v>108.150347188</v>
      </c>
      <c r="W779" s="460">
        <f t="shared" si="278"/>
        <v>65.483749850000009</v>
      </c>
      <c r="X779" s="476">
        <f t="shared" si="279"/>
        <v>174.15986220100001</v>
      </c>
      <c r="Y779" s="476">
        <f t="shared" si="280"/>
        <v>373.52234182199999</v>
      </c>
      <c r="Z779" s="478">
        <f t="shared" si="281"/>
        <v>76.322148264000006</v>
      </c>
      <c r="AA779" s="465">
        <f t="shared" si="282"/>
        <v>811.40639606299999</v>
      </c>
      <c r="AB779" s="429">
        <f t="shared" si="283"/>
        <v>7.4026676038956296E-2</v>
      </c>
      <c r="AC779" s="454">
        <f t="shared" si="284"/>
        <v>100.5363136515243</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34.764113561999999</v>
      </c>
      <c r="V780" s="475">
        <f t="shared" si="277"/>
        <v>272.09868189399998</v>
      </c>
      <c r="W780" s="460">
        <f t="shared" si="278"/>
        <v>160.43728345000002</v>
      </c>
      <c r="X780" s="476">
        <f t="shared" si="279"/>
        <v>372.610458634</v>
      </c>
      <c r="Y780" s="476">
        <f t="shared" si="280"/>
        <v>789.92135317500004</v>
      </c>
      <c r="Z780" s="478">
        <f t="shared" si="281"/>
        <v>148.90811389199999</v>
      </c>
      <c r="AA780" s="465">
        <f t="shared" si="282"/>
        <v>1778.7400046070002</v>
      </c>
      <c r="AB780" s="429">
        <f t="shared" si="283"/>
        <v>0.16227898956363471</v>
      </c>
      <c r="AC780" s="454">
        <f t="shared" si="284"/>
        <v>98.09634869298462</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19.277674265000002</v>
      </c>
      <c r="V781" s="475">
        <f t="shared" si="277"/>
        <v>146.41927222000001</v>
      </c>
      <c r="W781" s="460">
        <f t="shared" si="278"/>
        <v>92.029098250000004</v>
      </c>
      <c r="X781" s="476">
        <f t="shared" si="279"/>
        <v>220.367491188</v>
      </c>
      <c r="Y781" s="476">
        <f t="shared" si="280"/>
        <v>481.55436568499999</v>
      </c>
      <c r="Z781" s="478">
        <f t="shared" si="281"/>
        <v>89.810806787999994</v>
      </c>
      <c r="AA781" s="465">
        <f t="shared" si="282"/>
        <v>1049.458708396</v>
      </c>
      <c r="AB781" s="429">
        <f t="shared" si="283"/>
        <v>9.5744795948909778E-2</v>
      </c>
      <c r="AC781" s="454">
        <f t="shared" si="284"/>
        <v>99.025964678747798</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10.222060661</v>
      </c>
      <c r="V782" s="475">
        <f t="shared" si="277"/>
        <v>97.123381472000005</v>
      </c>
      <c r="W782" s="460">
        <f t="shared" si="278"/>
        <v>60.340971400000008</v>
      </c>
      <c r="X782" s="476">
        <f t="shared" si="279"/>
        <v>143.73854555600002</v>
      </c>
      <c r="Y782" s="476">
        <f t="shared" si="280"/>
        <v>338.80536000900003</v>
      </c>
      <c r="Z782" s="478">
        <f t="shared" si="281"/>
        <v>66.311551728000012</v>
      </c>
      <c r="AA782" s="465">
        <f t="shared" si="282"/>
        <v>716.54187082600015</v>
      </c>
      <c r="AB782" s="429">
        <f t="shared" si="283"/>
        <v>6.5371943328710894E-2</v>
      </c>
      <c r="AC782" s="454">
        <f t="shared" si="284"/>
        <v>102.24783287458752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5.0233830689999994</v>
      </c>
      <c r="V783" s="475">
        <f t="shared" si="277"/>
        <v>44.536017604000001</v>
      </c>
      <c r="W783" s="460">
        <f t="shared" si="278"/>
        <v>24.857434000000001</v>
      </c>
      <c r="X783" s="476">
        <f t="shared" si="279"/>
        <v>50.871438898000001</v>
      </c>
      <c r="Y783" s="476">
        <f t="shared" si="280"/>
        <v>125.48360420099999</v>
      </c>
      <c r="Z783" s="478">
        <f t="shared" si="281"/>
        <v>35.693117639999997</v>
      </c>
      <c r="AA783" s="465">
        <f t="shared" si="282"/>
        <v>286.46499541200001</v>
      </c>
      <c r="AB783" s="429">
        <f t="shared" si="283"/>
        <v>2.6134932525499498E-2</v>
      </c>
      <c r="AC783" s="454">
        <f t="shared" si="284"/>
        <v>103.8735930667186</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4.8085981900000005</v>
      </c>
      <c r="V784" s="475">
        <f t="shared" si="277"/>
        <v>41.814494513999996</v>
      </c>
      <c r="W784" s="460">
        <f t="shared" si="278"/>
        <v>29.187606200000001</v>
      </c>
      <c r="X784" s="476">
        <f t="shared" si="279"/>
        <v>61.666933303</v>
      </c>
      <c r="Y784" s="476">
        <f t="shared" si="280"/>
        <v>111.198849123</v>
      </c>
      <c r="Z784" s="478">
        <f t="shared" si="281"/>
        <v>33.366139775999997</v>
      </c>
      <c r="AA784" s="465">
        <f t="shared" si="282"/>
        <v>282.04262110600001</v>
      </c>
      <c r="AB784" s="429">
        <f t="shared" si="283"/>
        <v>2.5731468032661256E-2</v>
      </c>
      <c r="AC784" s="454">
        <f t="shared" si="284"/>
        <v>99.388003698469831</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2.7091603289999999</v>
      </c>
      <c r="V785" s="475">
        <f t="shared" si="277"/>
        <v>23.785808228</v>
      </c>
      <c r="W785" s="460">
        <f t="shared" si="278"/>
        <v>16.11058165</v>
      </c>
      <c r="X785" s="476">
        <f t="shared" si="279"/>
        <v>31.247128342</v>
      </c>
      <c r="Y785" s="476">
        <f t="shared" si="280"/>
        <v>77.787629706000004</v>
      </c>
      <c r="Z785" s="478">
        <f t="shared" si="281"/>
        <v>25.509450959999999</v>
      </c>
      <c r="AA785" s="465">
        <f t="shared" si="282"/>
        <v>177.14975921500002</v>
      </c>
      <c r="AB785" s="429">
        <f t="shared" si="283"/>
        <v>1.6161824579417939E-2</v>
      </c>
      <c r="AC785" s="454">
        <f t="shared" si="284"/>
        <v>106.0987561693362</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14.613233466000001</v>
      </c>
      <c r="V786" s="475">
        <f t="shared" si="277"/>
        <v>107.25271021399999</v>
      </c>
      <c r="W786" s="460">
        <f t="shared" si="278"/>
        <v>70.154138900000007</v>
      </c>
      <c r="X786" s="476">
        <f t="shared" si="279"/>
        <v>149.866027659</v>
      </c>
      <c r="Y786" s="476">
        <f t="shared" si="280"/>
        <v>343.13501650199998</v>
      </c>
      <c r="Z786" s="478">
        <f t="shared" si="281"/>
        <v>82.134678816000005</v>
      </c>
      <c r="AA786" s="465">
        <f t="shared" si="282"/>
        <v>767.15580555700001</v>
      </c>
      <c r="AB786" s="429">
        <f t="shared" si="283"/>
        <v>6.998958174956664E-2</v>
      </c>
      <c r="AC786" s="454">
        <f t="shared" si="284"/>
        <v>100.59384890436938</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9.565408819</v>
      </c>
      <c r="V787" s="475">
        <f t="shared" si="277"/>
        <v>77.997579920000007</v>
      </c>
      <c r="W787" s="460">
        <f t="shared" si="278"/>
        <v>48.131396600000002</v>
      </c>
      <c r="X787" s="476">
        <f t="shared" si="279"/>
        <v>120.43849162299999</v>
      </c>
      <c r="Y787" s="476">
        <f t="shared" si="280"/>
        <v>252.75486948000002</v>
      </c>
      <c r="Z787" s="478">
        <f t="shared" si="281"/>
        <v>33.641662860000004</v>
      </c>
      <c r="AA787" s="465">
        <f t="shared" si="282"/>
        <v>542.52940930200009</v>
      </c>
      <c r="AB787" s="429">
        <f t="shared" si="283"/>
        <v>4.9496342423319045E-2</v>
      </c>
      <c r="AC787" s="454">
        <f t="shared" si="284"/>
        <v>97.112868923488634</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104.489353671</v>
      </c>
      <c r="V788" s="475">
        <f t="shared" si="277"/>
        <v>796.80325457200001</v>
      </c>
      <c r="W788" s="460">
        <f t="shared" si="278"/>
        <v>509.3562541</v>
      </c>
      <c r="X788" s="476">
        <f t="shared" si="279"/>
        <v>1187.2935498920001</v>
      </c>
      <c r="Y788" s="476">
        <f t="shared" si="280"/>
        <v>2610.1335532590001</v>
      </c>
      <c r="Z788" s="478">
        <f t="shared" si="281"/>
        <v>548.175302676</v>
      </c>
      <c r="AA788" s="465">
        <f t="shared" si="282"/>
        <v>5756.25126817</v>
      </c>
      <c r="AB788" s="429">
        <f t="shared" si="283"/>
        <v>0.52515749185019611</v>
      </c>
      <c r="AC788" s="454">
        <f t="shared" si="284"/>
        <v>99.85940044416391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2.6903209989999999</v>
      </c>
      <c r="V790" s="475">
        <f t="shared" si="277"/>
        <v>20.506521203999998</v>
      </c>
      <c r="W790" s="460">
        <f t="shared" si="278"/>
        <v>12.84324095</v>
      </c>
      <c r="X790" s="476">
        <f t="shared" si="279"/>
        <v>29.280121953000002</v>
      </c>
      <c r="Y790" s="476">
        <f t="shared" si="280"/>
        <v>67.842647106000001</v>
      </c>
      <c r="Z790" s="478">
        <f t="shared" si="281"/>
        <v>16.313051231999999</v>
      </c>
      <c r="AA790" s="465">
        <f t="shared" si="282"/>
        <v>149.47590344400001</v>
      </c>
      <c r="AB790" s="429">
        <f t="shared" si="283"/>
        <v>1.3637068099990877E-2</v>
      </c>
      <c r="AC790" s="454">
        <f t="shared" si="284"/>
        <v>101.70533364543472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2.226137778</v>
      </c>
      <c r="V791" s="475">
        <f t="shared" si="277"/>
        <v>21.554600625999999</v>
      </c>
      <c r="W791" s="460">
        <f t="shared" si="278"/>
        <v>13.975526950000001</v>
      </c>
      <c r="X791" s="476">
        <f t="shared" si="279"/>
        <v>33.360482941000001</v>
      </c>
      <c r="Y791" s="476">
        <f t="shared" si="280"/>
        <v>73.889779128000001</v>
      </c>
      <c r="Z791" s="478">
        <f t="shared" si="281"/>
        <v>26.894418228000003</v>
      </c>
      <c r="AA791" s="465">
        <f t="shared" si="282"/>
        <v>171.90094565100003</v>
      </c>
      <c r="AB791" s="429">
        <f t="shared" si="283"/>
        <v>1.5682961924185751E-2</v>
      </c>
      <c r="AC791" s="454">
        <f t="shared" si="284"/>
        <v>107.90614761547069</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3.2115374210000001</v>
      </c>
      <c r="V792" s="475">
        <f t="shared" si="277"/>
        <v>26.413605452000002</v>
      </c>
      <c r="W792" s="460">
        <f t="shared" si="278"/>
        <v>17.919616299999998</v>
      </c>
      <c r="X792" s="476">
        <f t="shared" si="279"/>
        <v>36.691496739000002</v>
      </c>
      <c r="Y792" s="476">
        <f t="shared" si="280"/>
        <v>83.494158749999997</v>
      </c>
      <c r="Z792" s="478">
        <f t="shared" si="281"/>
        <v>14.735655972</v>
      </c>
      <c r="AA792" s="465">
        <f t="shared" si="282"/>
        <v>182.46607063399998</v>
      </c>
      <c r="AB792" s="429">
        <f t="shared" si="283"/>
        <v>1.6646845236201073E-2</v>
      </c>
      <c r="AC792" s="454">
        <f t="shared" si="284"/>
        <v>98.640232095910903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1.9310271460000001</v>
      </c>
      <c r="V793" s="475">
        <f t="shared" si="277"/>
        <v>11.404197792</v>
      </c>
      <c r="W793" s="460">
        <f t="shared" si="278"/>
        <v>10.1336367</v>
      </c>
      <c r="X793" s="476">
        <f t="shared" si="279"/>
        <v>15.079871632</v>
      </c>
      <c r="Y793" s="476">
        <f t="shared" si="280"/>
        <v>41.453029811999997</v>
      </c>
      <c r="Z793" s="478">
        <f t="shared" si="281"/>
        <v>9.467450315999999</v>
      </c>
      <c r="AA793" s="465">
        <f t="shared" si="282"/>
        <v>89.469213397999994</v>
      </c>
      <c r="AB793" s="429">
        <f t="shared" si="283"/>
        <v>8.1625046435544191E-3</v>
      </c>
      <c r="AC793" s="454">
        <f t="shared" si="284"/>
        <v>99.26774144231571</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2.0682456060000001</v>
      </c>
      <c r="V794" s="475">
        <f t="shared" si="277"/>
        <v>17.633259435999999</v>
      </c>
      <c r="W794" s="460">
        <f t="shared" si="278"/>
        <v>10.9202063</v>
      </c>
      <c r="X794" s="476">
        <f t="shared" si="279"/>
        <v>26.617476152999998</v>
      </c>
      <c r="Y794" s="476">
        <f t="shared" si="280"/>
        <v>57.141416333999999</v>
      </c>
      <c r="Z794" s="478">
        <f t="shared" si="281"/>
        <v>12.000731975999999</v>
      </c>
      <c r="AA794" s="465">
        <f t="shared" si="282"/>
        <v>126.38133580499999</v>
      </c>
      <c r="AB794" s="429">
        <f t="shared" si="283"/>
        <v>1.1530091762156736E-2</v>
      </c>
      <c r="AC794" s="454">
        <f t="shared" si="284"/>
        <v>100.52307814832227</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4.4532490639999995</v>
      </c>
      <c r="V795" s="475">
        <f t="shared" si="277"/>
        <v>32.275602372000002</v>
      </c>
      <c r="W795" s="460">
        <f t="shared" si="278"/>
        <v>19.55572815</v>
      </c>
      <c r="X795" s="476">
        <f t="shared" si="279"/>
        <v>44.782337274999996</v>
      </c>
      <c r="Y795" s="476">
        <f t="shared" si="280"/>
        <v>94.714660182000003</v>
      </c>
      <c r="Z795" s="478">
        <f t="shared" si="281"/>
        <v>16.336507824000002</v>
      </c>
      <c r="AA795" s="465">
        <f t="shared" si="282"/>
        <v>212.11808486699999</v>
      </c>
      <c r="AB795" s="429">
        <f t="shared" si="283"/>
        <v>1.9352074159930663E-2</v>
      </c>
      <c r="AC795" s="454">
        <f t="shared" si="284"/>
        <v>96.849602690313901</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4.2428533289999999</v>
      </c>
      <c r="V796" s="475">
        <f t="shared" si="277"/>
        <v>31.022138758000001</v>
      </c>
      <c r="W796" s="460">
        <f t="shared" si="278"/>
        <v>20.215391050000001</v>
      </c>
      <c r="X796" s="476">
        <f t="shared" si="279"/>
        <v>44.686920143000002</v>
      </c>
      <c r="Y796" s="476">
        <f t="shared" si="280"/>
        <v>82.99201318499999</v>
      </c>
      <c r="Z796" s="478">
        <f t="shared" si="281"/>
        <v>20.615618484000002</v>
      </c>
      <c r="AA796" s="465">
        <f t="shared" si="282"/>
        <v>203.774934949</v>
      </c>
      <c r="AB796" s="429">
        <f t="shared" si="283"/>
        <v>1.8590907303074538E-2</v>
      </c>
      <c r="AC796" s="454">
        <f t="shared" si="284"/>
        <v>97.132680853077275</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1.794761697</v>
      </c>
      <c r="V797" s="475">
        <f t="shared" si="277"/>
        <v>9.7926740339999991</v>
      </c>
      <c r="W797" s="460">
        <f t="shared" si="278"/>
        <v>8.4971923500000006</v>
      </c>
      <c r="X797" s="476">
        <f t="shared" si="279"/>
        <v>18.929494877</v>
      </c>
      <c r="Y797" s="476">
        <f t="shared" si="280"/>
        <v>53.370380937</v>
      </c>
      <c r="Z797" s="478">
        <f t="shared" si="281"/>
        <v>6.9978171600000003</v>
      </c>
      <c r="AA797" s="465">
        <f t="shared" si="282"/>
        <v>99.382321054999991</v>
      </c>
      <c r="AB797" s="429">
        <f t="shared" si="283"/>
        <v>9.0669027511175986E-3</v>
      </c>
      <c r="AC797" s="454">
        <f t="shared" si="284"/>
        <v>100.15763840924019</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1.216394067</v>
      </c>
      <c r="V798" s="475">
        <f t="shared" si="277"/>
        <v>6.5148550480000003</v>
      </c>
      <c r="W798" s="460">
        <f t="shared" si="278"/>
        <v>4.0346234000000001</v>
      </c>
      <c r="X798" s="476">
        <f t="shared" si="279"/>
        <v>9.6108976359999989</v>
      </c>
      <c r="Y798" s="476">
        <f t="shared" si="280"/>
        <v>20.044180532999999</v>
      </c>
      <c r="Z798" s="478">
        <f t="shared" si="281"/>
        <v>4.4338387680000002</v>
      </c>
      <c r="AA798" s="465">
        <f t="shared" si="282"/>
        <v>45.854789452000006</v>
      </c>
      <c r="AB798" s="429">
        <f t="shared" si="283"/>
        <v>4.1834494527871547E-3</v>
      </c>
      <c r="AC798" s="454">
        <f t="shared" si="284"/>
        <v>96.226912976604424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0.90145845800000002</v>
      </c>
      <c r="V799" s="475">
        <f t="shared" si="277"/>
        <v>7.1039539999999999</v>
      </c>
      <c r="W799" s="460">
        <f t="shared" si="278"/>
        <v>4.3138483499999998</v>
      </c>
      <c r="X799" s="476">
        <f t="shared" si="279"/>
        <v>8.0688215460000006</v>
      </c>
      <c r="Y799" s="476">
        <f t="shared" si="280"/>
        <v>22.518341682000003</v>
      </c>
      <c r="Z799" s="478">
        <f t="shared" si="281"/>
        <v>4.7292594480000005</v>
      </c>
      <c r="AA799" s="465">
        <f t="shared" si="282"/>
        <v>47.635683484000005</v>
      </c>
      <c r="AB799" s="429">
        <f t="shared" si="283"/>
        <v>4.3459249597664453E-3</v>
      </c>
      <c r="AC799" s="454">
        <f t="shared" si="284"/>
        <v>101.92220639128098</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1.2962278920000001</v>
      </c>
      <c r="V800" s="475">
        <f t="shared" si="277"/>
        <v>7.5967530340000007</v>
      </c>
      <c r="W800" s="460">
        <f t="shared" si="278"/>
        <v>4.70463845</v>
      </c>
      <c r="X800" s="476">
        <f t="shared" si="279"/>
        <v>11.206944013000001</v>
      </c>
      <c r="Y800" s="476">
        <f t="shared" si="280"/>
        <v>24.617639721000003</v>
      </c>
      <c r="Z800" s="478">
        <f t="shared" si="281"/>
        <v>3.9288820680000001</v>
      </c>
      <c r="AA800" s="465">
        <f t="shared" si="282"/>
        <v>53.351085178000005</v>
      </c>
      <c r="AB800" s="429">
        <f t="shared" si="283"/>
        <v>4.867355640726212E-3</v>
      </c>
      <c r="AC800" s="454">
        <f t="shared" si="284"/>
        <v>95.829470115427554</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8.195955295000001</v>
      </c>
      <c r="V801" s="475">
        <f t="shared" si="277"/>
        <v>91.954372120000002</v>
      </c>
      <c r="W801" s="460">
        <f t="shared" si="278"/>
        <v>42.117992550000004</v>
      </c>
      <c r="X801" s="476">
        <f t="shared" si="279"/>
        <v>82.216684130999994</v>
      </c>
      <c r="Y801" s="476">
        <f t="shared" si="280"/>
        <v>220.387937859</v>
      </c>
      <c r="Z801" s="478">
        <f t="shared" si="281"/>
        <v>56.263966272000005</v>
      </c>
      <c r="AA801" s="465">
        <f t="shared" si="282"/>
        <v>501.13690822699999</v>
      </c>
      <c r="AB801" s="429">
        <f t="shared" si="283"/>
        <v>4.5719998925919166E-2</v>
      </c>
      <c r="AC801" s="454">
        <f t="shared" si="284"/>
        <v>104.58755737096138</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0.62842389099999996</v>
      </c>
      <c r="V803" s="475">
        <f t="shared" si="277"/>
        <v>4.576546338</v>
      </c>
      <c r="W803" s="460">
        <f t="shared" si="278"/>
        <v>6.13321615</v>
      </c>
      <c r="X803" s="476">
        <f t="shared" si="279"/>
        <v>19.787282764</v>
      </c>
      <c r="Y803" s="476">
        <f t="shared" si="280"/>
        <v>48.408209432999996</v>
      </c>
      <c r="Z803" s="478">
        <f t="shared" si="281"/>
        <v>6.6474685080000002</v>
      </c>
      <c r="AA803" s="465">
        <f t="shared" si="282"/>
        <v>86.181147084000003</v>
      </c>
      <c r="AB803" s="429">
        <f t="shared" si="283"/>
        <v>7.8625259633245143E-3</v>
      </c>
      <c r="AC803" s="454">
        <f t="shared" si="284"/>
        <v>104.67743494053714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1.5749944550000001</v>
      </c>
      <c r="V804" s="475">
        <f t="shared" si="277"/>
        <v>12.140912030000001</v>
      </c>
      <c r="W804" s="460">
        <f t="shared" si="278"/>
        <v>7.5188177500000002</v>
      </c>
      <c r="X804" s="476">
        <f t="shared" si="279"/>
        <v>19.105271139000003</v>
      </c>
      <c r="Y804" s="476">
        <f t="shared" si="280"/>
        <v>38.297578199999997</v>
      </c>
      <c r="Z804" s="478">
        <f t="shared" si="281"/>
        <v>6.9575312880000002</v>
      </c>
      <c r="AA804" s="465">
        <f t="shared" si="282"/>
        <v>85.595104861999999</v>
      </c>
      <c r="AB804" s="429">
        <f t="shared" si="283"/>
        <v>7.809059835963872E-3</v>
      </c>
      <c r="AC804" s="454">
        <f t="shared" si="284"/>
        <v>97.889181475427208</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0.88074494599999997</v>
      </c>
      <c r="V805" s="475">
        <f t="shared" si="277"/>
        <v>4.1785745820000004</v>
      </c>
      <c r="W805" s="460">
        <f t="shared" si="278"/>
        <v>3.0282494499999997</v>
      </c>
      <c r="X805" s="476">
        <f t="shared" si="279"/>
        <v>12.268254805</v>
      </c>
      <c r="Y805" s="476">
        <f t="shared" si="280"/>
        <v>22.000920233999999</v>
      </c>
      <c r="Z805" s="478">
        <f t="shared" si="281"/>
        <v>4.6205915759999998</v>
      </c>
      <c r="AA805" s="465">
        <f t="shared" si="282"/>
        <v>46.977335592999999</v>
      </c>
      <c r="AB805" s="429">
        <f t="shared" si="283"/>
        <v>4.285862201715172E-3</v>
      </c>
      <c r="AC805" s="454">
        <f t="shared" si="284"/>
        <v>98.916100902800352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1.580960873</v>
      </c>
      <c r="V806" s="475">
        <f t="shared" si="277"/>
        <v>15.115233717999999</v>
      </c>
      <c r="W806" s="460">
        <f t="shared" si="278"/>
        <v>12.845722350000001</v>
      </c>
      <c r="X806" s="476">
        <f t="shared" si="279"/>
        <v>39.317755761999997</v>
      </c>
      <c r="Y806" s="476">
        <f t="shared" si="280"/>
        <v>74.137687869000004</v>
      </c>
      <c r="Z806" s="478">
        <f t="shared" si="281"/>
        <v>14.424958439999999</v>
      </c>
      <c r="AA806" s="465">
        <f t="shared" si="282"/>
        <v>157.422319012</v>
      </c>
      <c r="AB806" s="429">
        <f t="shared" si="283"/>
        <v>1.4362039869719916E-2</v>
      </c>
      <c r="AC806" s="454">
        <f t="shared" si="284"/>
        <v>101.41170504036985</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4.1440711219999997</v>
      </c>
      <c r="V807" s="475">
        <f t="shared" si="277"/>
        <v>24.444584528</v>
      </c>
      <c r="W807" s="460">
        <f t="shared" si="278"/>
        <v>24.745462250000003</v>
      </c>
      <c r="X807" s="476">
        <f t="shared" si="279"/>
        <v>79.651259073999995</v>
      </c>
      <c r="Y807" s="476">
        <f t="shared" si="280"/>
        <v>190.142360604</v>
      </c>
      <c r="Z807" s="478">
        <f t="shared" si="281"/>
        <v>22.415033916000002</v>
      </c>
      <c r="AA807" s="465">
        <f t="shared" si="282"/>
        <v>345.54277149400002</v>
      </c>
      <c r="AB807" s="429">
        <f t="shared" si="283"/>
        <v>3.1524748790621296E-2</v>
      </c>
      <c r="AC807" s="454">
        <f t="shared" si="284"/>
        <v>101.43892628442804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3.1561794019999998</v>
      </c>
      <c r="V808" s="475">
        <f t="shared" si="277"/>
        <v>13.990406742000001</v>
      </c>
      <c r="W808" s="460">
        <f t="shared" si="278"/>
        <v>15.913120350000002</v>
      </c>
      <c r="X808" s="476">
        <f t="shared" si="279"/>
        <v>52.179602256000003</v>
      </c>
      <c r="Y808" s="476">
        <f t="shared" si="280"/>
        <v>99.79410751799999</v>
      </c>
      <c r="Z808" s="478">
        <f t="shared" si="281"/>
        <v>35.051840640000002</v>
      </c>
      <c r="AA808" s="465">
        <f t="shared" si="282"/>
        <v>220.08525690799999</v>
      </c>
      <c r="AB808" s="429">
        <f t="shared" si="283"/>
        <v>2.007893959565733E-2</v>
      </c>
      <c r="AC808" s="454">
        <f t="shared" si="284"/>
        <v>105.82999142890755</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1.501023767</v>
      </c>
      <c r="V809" s="475">
        <f t="shared" si="277"/>
        <v>18.141939971999999</v>
      </c>
      <c r="W809" s="460">
        <f t="shared" si="278"/>
        <v>5.1315779500000005</v>
      </c>
      <c r="X809" s="476">
        <f t="shared" si="279"/>
        <v>42.532922063999997</v>
      </c>
      <c r="Y809" s="476">
        <f t="shared" si="280"/>
        <v>79.213904055</v>
      </c>
      <c r="Z809" s="478">
        <f t="shared" si="281"/>
        <v>13.457629799999999</v>
      </c>
      <c r="AA809" s="465">
        <f t="shared" si="282"/>
        <v>159.97899760799999</v>
      </c>
      <c r="AB809" s="429">
        <f t="shared" si="283"/>
        <v>1.4595292182100173E-2</v>
      </c>
      <c r="AC809" s="454">
        <f t="shared" si="284"/>
        <v>104.84874917385432</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3.7612074600000001</v>
      </c>
      <c r="V810" s="475">
        <f t="shared" si="277"/>
        <v>25.997676692000002</v>
      </c>
      <c r="W810" s="460">
        <f t="shared" si="278"/>
        <v>15.400323650000001</v>
      </c>
      <c r="X810" s="476">
        <f t="shared" si="279"/>
        <v>57.824662545000002</v>
      </c>
      <c r="Y810" s="476">
        <f t="shared" si="280"/>
        <v>143.60312786700001</v>
      </c>
      <c r="Z810" s="478">
        <f t="shared" si="281"/>
        <v>23.475607416000003</v>
      </c>
      <c r="AA810" s="465">
        <f t="shared" si="282"/>
        <v>270.06260563000001</v>
      </c>
      <c r="AB810" s="429">
        <f t="shared" si="283"/>
        <v>2.4638500650488095E-2</v>
      </c>
      <c r="AC810" s="454">
        <f t="shared" si="284"/>
        <v>104.22461185750916</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135.40629416100001</v>
      </c>
      <c r="V811" s="475">
        <f t="shared" si="277"/>
        <v>1009.9655306779999</v>
      </c>
      <c r="W811" s="460">
        <f t="shared" si="278"/>
        <v>643.93066629999998</v>
      </c>
      <c r="X811" s="476">
        <f t="shared" si="279"/>
        <v>1539.20282679</v>
      </c>
      <c r="Y811" s="476">
        <f t="shared" si="280"/>
        <v>3030.6810331259999</v>
      </c>
      <c r="Z811" s="478">
        <f t="shared" si="281"/>
        <v>470.33202657600003</v>
      </c>
      <c r="AA811" s="465">
        <f t="shared" si="282"/>
        <v>6829.5183776309996</v>
      </c>
      <c r="AB811" s="429">
        <f t="shared" si="283"/>
        <v>0.6230743889819359</v>
      </c>
      <c r="AC811" s="454">
        <f t="shared" si="284"/>
        <v>95.86644986388167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7.7335668550000003</v>
      </c>
      <c r="V812" s="475">
        <f t="shared" si="277"/>
        <v>90.409385611999994</v>
      </c>
      <c r="W812" s="460">
        <f t="shared" si="278"/>
        <v>45.360864100000001</v>
      </c>
      <c r="X812" s="476">
        <f t="shared" si="279"/>
        <v>104.50047681299999</v>
      </c>
      <c r="Y812" s="476">
        <f t="shared" si="280"/>
        <v>205.77051849</v>
      </c>
      <c r="Z812" s="478">
        <f t="shared" si="281"/>
        <v>149.01827363999999</v>
      </c>
      <c r="AA812" s="465">
        <f t="shared" si="282"/>
        <v>602.79308550999997</v>
      </c>
      <c r="AB812" s="429">
        <f t="shared" si="283"/>
        <v>5.4994351383085484E-2</v>
      </c>
      <c r="AC812" s="454">
        <f t="shared" si="284"/>
        <v>116.8070820325772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3.0931789869999999</v>
      </c>
      <c r="V813" s="475">
        <f t="shared" si="277"/>
        <v>41.237641484000001</v>
      </c>
      <c r="W813" s="460">
        <f t="shared" si="278"/>
        <v>23.912076649999999</v>
      </c>
      <c r="X813" s="476">
        <f t="shared" si="279"/>
        <v>64.999590038999997</v>
      </c>
      <c r="Y813" s="476">
        <f t="shared" si="280"/>
        <v>217.59802873199999</v>
      </c>
      <c r="Z813" s="478">
        <f t="shared" si="281"/>
        <v>41.088479364000001</v>
      </c>
      <c r="AA813" s="465">
        <f t="shared" si="282"/>
        <v>391.92899525600001</v>
      </c>
      <c r="AB813" s="429">
        <f t="shared" si="283"/>
        <v>3.5756682351610253E-2</v>
      </c>
      <c r="AC813" s="454">
        <f t="shared" si="284"/>
        <v>111.67539453508721</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52.766960196000007</v>
      </c>
      <c r="V814" s="475">
        <f t="shared" si="277"/>
        <v>392.38744222600002</v>
      </c>
      <c r="W814" s="460">
        <f t="shared" si="278"/>
        <v>236.79639200000003</v>
      </c>
      <c r="X814" s="476">
        <f t="shared" si="279"/>
        <v>554.29710635800006</v>
      </c>
      <c r="Y814" s="476">
        <f t="shared" si="280"/>
        <v>1516.9504196519999</v>
      </c>
      <c r="Z814" s="478">
        <f t="shared" si="281"/>
        <v>383.56122042000004</v>
      </c>
      <c r="AA814" s="465">
        <f t="shared" si="282"/>
        <v>3136.7595408520006</v>
      </c>
      <c r="AB814" s="429">
        <f t="shared" si="283"/>
        <v>0.28617457721485273</v>
      </c>
      <c r="AC814" s="454">
        <f t="shared" si="284"/>
        <v>105.6149631169004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7.8532094360000002</v>
      </c>
      <c r="V815" s="475">
        <f t="shared" si="277"/>
        <v>45.029554492000003</v>
      </c>
      <c r="W815" s="460">
        <f t="shared" si="278"/>
        <v>25.765927550000001</v>
      </c>
      <c r="X815" s="476">
        <f t="shared" si="279"/>
        <v>61.719337594000002</v>
      </c>
      <c r="Y815" s="476">
        <f t="shared" si="280"/>
        <v>77.313654798000002</v>
      </c>
      <c r="Z815" s="478">
        <f t="shared" si="281"/>
        <v>95.665879296</v>
      </c>
      <c r="AA815" s="465">
        <f t="shared" si="282"/>
        <v>313.34756316600004</v>
      </c>
      <c r="AB815" s="429">
        <f t="shared" si="283"/>
        <v>2.8587497779947089E-2</v>
      </c>
      <c r="AC815" s="454">
        <f t="shared" si="284"/>
        <v>111.50250451562896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36.522614871999998</v>
      </c>
      <c r="V816" s="475">
        <f t="shared" si="277"/>
        <v>238.159918256</v>
      </c>
      <c r="W816" s="460">
        <f t="shared" si="278"/>
        <v>144.45778280000002</v>
      </c>
      <c r="X816" s="476">
        <f t="shared" si="279"/>
        <v>346.03213464400005</v>
      </c>
      <c r="Y816" s="476">
        <f t="shared" si="280"/>
        <v>692.03772523200007</v>
      </c>
      <c r="Z816" s="478">
        <f t="shared" si="281"/>
        <v>155.63347419600001</v>
      </c>
      <c r="AA816" s="465">
        <f t="shared" si="282"/>
        <v>1612.8436500000003</v>
      </c>
      <c r="AB816" s="429">
        <f t="shared" si="283"/>
        <v>0.14714384180275525</v>
      </c>
      <c r="AC816" s="454">
        <f t="shared" si="284"/>
        <v>97.30833516678365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26.074081863</v>
      </c>
      <c r="V817" s="475">
        <f t="shared" si="277"/>
        <v>205.72733859600001</v>
      </c>
      <c r="W817" s="460">
        <f t="shared" si="278"/>
        <v>176.29729595000001</v>
      </c>
      <c r="X817" s="476">
        <f t="shared" si="279"/>
        <v>421.38563763500002</v>
      </c>
      <c r="Y817" s="476">
        <f t="shared" si="280"/>
        <v>882.31448179199992</v>
      </c>
      <c r="Z817" s="478">
        <f t="shared" si="281"/>
        <v>136.385823528</v>
      </c>
      <c r="AA817" s="465">
        <f t="shared" si="282"/>
        <v>1848.1846593639998</v>
      </c>
      <c r="AB817" s="429">
        <f t="shared" si="283"/>
        <v>0.1686146026242131</v>
      </c>
      <c r="AC817" s="454">
        <f t="shared" si="284"/>
        <v>98.583584109361368</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89.505097241999991</v>
      </c>
      <c r="V818" s="475">
        <f t="shared" si="277"/>
        <v>706.12770768799999</v>
      </c>
      <c r="W818" s="460">
        <f t="shared" si="278"/>
        <v>414.57957345</v>
      </c>
      <c r="X818" s="476">
        <f t="shared" si="279"/>
        <v>985.85005901699992</v>
      </c>
      <c r="Y818" s="476">
        <f t="shared" si="280"/>
        <v>2483.7946288560001</v>
      </c>
      <c r="Z818" s="478">
        <f t="shared" si="281"/>
        <v>516.10788637199994</v>
      </c>
      <c r="AA818" s="465">
        <f t="shared" si="282"/>
        <v>5195.9649526249996</v>
      </c>
      <c r="AB818" s="429">
        <f t="shared" si="283"/>
        <v>0.47404114155870813</v>
      </c>
      <c r="AC818" s="454">
        <f t="shared" si="284"/>
        <v>102.48818580358676</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39.044996388000001</v>
      </c>
      <c r="V819" s="475">
        <f t="shared" si="277"/>
        <v>338.95548096799996</v>
      </c>
      <c r="W819" s="460">
        <f t="shared" si="278"/>
        <v>188.89941930000001</v>
      </c>
      <c r="X819" s="476">
        <f t="shared" si="279"/>
        <v>448.01282884699998</v>
      </c>
      <c r="Y819" s="476">
        <f t="shared" si="280"/>
        <v>835.53950435099989</v>
      </c>
      <c r="Z819" s="478">
        <f t="shared" si="281"/>
        <v>140.20693660800001</v>
      </c>
      <c r="AA819" s="465">
        <f t="shared" si="282"/>
        <v>1990.659166462</v>
      </c>
      <c r="AB819" s="429">
        <f t="shared" si="283"/>
        <v>0.18161291546957395</v>
      </c>
      <c r="AC819" s="454">
        <f t="shared" si="284"/>
        <v>95.798583041688616</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3.7056731269999998</v>
      </c>
      <c r="V820" s="475">
        <f t="shared" si="277"/>
        <v>31.161392209999999</v>
      </c>
      <c r="W820" s="460">
        <f t="shared" si="278"/>
        <v>18.711231350000002</v>
      </c>
      <c r="X820" s="476">
        <f t="shared" si="279"/>
        <v>40.680246961000002</v>
      </c>
      <c r="Y820" s="476">
        <f t="shared" si="280"/>
        <v>51.105041555999996</v>
      </c>
      <c r="Z820" s="478">
        <f t="shared" si="281"/>
        <v>104.35257630000001</v>
      </c>
      <c r="AA820" s="465">
        <f t="shared" si="282"/>
        <v>249.71616150400001</v>
      </c>
      <c r="AB820" s="429">
        <f t="shared" si="283"/>
        <v>2.2782242633336374E-2</v>
      </c>
      <c r="AC820" s="454">
        <f t="shared" si="284"/>
        <v>132.44752303511879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17.027209731999999</v>
      </c>
      <c r="V821" s="475">
        <f t="shared" si="277"/>
        <v>119.71668111</v>
      </c>
      <c r="W821" s="460">
        <f t="shared" si="278"/>
        <v>62.458224999999999</v>
      </c>
      <c r="X821" s="476">
        <f t="shared" si="279"/>
        <v>154.905429943</v>
      </c>
      <c r="Y821" s="476">
        <f t="shared" si="280"/>
        <v>328.89109321800004</v>
      </c>
      <c r="Z821" s="478">
        <f t="shared" si="281"/>
        <v>42.607642392000002</v>
      </c>
      <c r="AA821" s="465">
        <f t="shared" si="282"/>
        <v>725.606281395</v>
      </c>
      <c r="AB821" s="429">
        <f t="shared" si="283"/>
        <v>6.6198912635252252E-2</v>
      </c>
      <c r="AC821" s="454">
        <f t="shared" si="284"/>
        <v>95.129897024758264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14.788016957</v>
      </c>
      <c r="V822" s="475">
        <f t="shared" si="277"/>
        <v>84.473841062000005</v>
      </c>
      <c r="W822" s="460">
        <f t="shared" si="278"/>
        <v>83.783660650000002</v>
      </c>
      <c r="X822" s="476">
        <f t="shared" si="279"/>
        <v>197.33934575699999</v>
      </c>
      <c r="Y822" s="476">
        <f t="shared" si="280"/>
        <v>416.50928304600001</v>
      </c>
      <c r="Z822" s="478">
        <f t="shared" si="281"/>
        <v>90.402344496000012</v>
      </c>
      <c r="AA822" s="465">
        <f t="shared" si="282"/>
        <v>887.29649196800005</v>
      </c>
      <c r="AB822" s="429">
        <f t="shared" si="283"/>
        <v>8.0950323142778946E-2</v>
      </c>
      <c r="AC822" s="454">
        <f t="shared" si="284"/>
        <v>99.714078155093716</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49.069739992000002</v>
      </c>
      <c r="V823" s="475">
        <f t="shared" si="277"/>
        <v>356.11837305200004</v>
      </c>
      <c r="W823" s="460">
        <f t="shared" si="278"/>
        <v>215.27742805</v>
      </c>
      <c r="X823" s="476">
        <f t="shared" si="279"/>
        <v>464.422321603</v>
      </c>
      <c r="Y823" s="476">
        <f t="shared" si="280"/>
        <v>1144.673238765</v>
      </c>
      <c r="Z823" s="478">
        <f t="shared" si="281"/>
        <v>360.24845194800002</v>
      </c>
      <c r="AA823" s="465">
        <f t="shared" si="282"/>
        <v>2589.8095534099998</v>
      </c>
      <c r="AB823" s="429">
        <f t="shared" si="283"/>
        <v>0.23627493416750295</v>
      </c>
      <c r="AC823" s="454">
        <f t="shared" si="284"/>
        <v>104.56800170156551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114.40936019200001</v>
      </c>
      <c r="V824" s="475">
        <f t="shared" si="277"/>
        <v>942.52971256600006</v>
      </c>
      <c r="W824" s="460">
        <f t="shared" si="278"/>
        <v>569.76945590000003</v>
      </c>
      <c r="X824" s="476">
        <f t="shared" si="279"/>
        <v>1405.652655736</v>
      </c>
      <c r="Y824" s="476">
        <f t="shared" si="280"/>
        <v>3029.8213434150002</v>
      </c>
      <c r="Z824" s="478">
        <f t="shared" si="281"/>
        <v>446.38898382000002</v>
      </c>
      <c r="AA824" s="465">
        <f t="shared" si="282"/>
        <v>6508.5715116290003</v>
      </c>
      <c r="AB824" s="429">
        <f t="shared" si="283"/>
        <v>0.59379358741255361</v>
      </c>
      <c r="AC824" s="454">
        <f t="shared" si="284"/>
        <v>97.973565735074189</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109.75228438299999</v>
      </c>
      <c r="V825" s="475">
        <f t="shared" si="277"/>
        <v>750.98492801800001</v>
      </c>
      <c r="W825" s="460">
        <f t="shared" si="278"/>
        <v>503.76297519999997</v>
      </c>
      <c r="X825" s="476">
        <f t="shared" si="279"/>
        <v>1174.3208367650002</v>
      </c>
      <c r="Y825" s="476">
        <f t="shared" si="280"/>
        <v>2560.825592826</v>
      </c>
      <c r="Z825" s="478">
        <f t="shared" si="281"/>
        <v>476.80545610799999</v>
      </c>
      <c r="AA825" s="465">
        <f t="shared" si="282"/>
        <v>5576.4520732999999</v>
      </c>
      <c r="AB825" s="429">
        <f t="shared" si="283"/>
        <v>0.50875395249521027</v>
      </c>
      <c r="AC825" s="454">
        <f t="shared" si="284"/>
        <v>98.232638474094685</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62.942456847000003</v>
      </c>
      <c r="V826" s="475">
        <f t="shared" si="277"/>
        <v>574.81427650400008</v>
      </c>
      <c r="W826" s="460">
        <f t="shared" si="278"/>
        <v>359.11881664999999</v>
      </c>
      <c r="X826" s="476">
        <f t="shared" si="279"/>
        <v>845.91182819899996</v>
      </c>
      <c r="Y826" s="476">
        <f t="shared" si="280"/>
        <v>1876.305843951</v>
      </c>
      <c r="Z826" s="478">
        <f t="shared" si="281"/>
        <v>322.03985911199999</v>
      </c>
      <c r="AA826" s="465">
        <f t="shared" si="282"/>
        <v>4041.1330812630003</v>
      </c>
      <c r="AB826" s="429">
        <f t="shared" si="283"/>
        <v>0.36868288306386282</v>
      </c>
      <c r="AC826" s="454">
        <f t="shared" si="284"/>
        <v>99.797780664554551</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18.670752920999998</v>
      </c>
      <c r="V827" s="475">
        <f t="shared" si="277"/>
        <v>164.347863472</v>
      </c>
      <c r="W827" s="460">
        <f t="shared" si="278"/>
        <v>63.724809649999997</v>
      </c>
      <c r="X827" s="476">
        <f t="shared" si="279"/>
        <v>178.70395036000002</v>
      </c>
      <c r="Y827" s="476">
        <f t="shared" si="280"/>
        <v>392.22488922299999</v>
      </c>
      <c r="Z827" s="478">
        <f t="shared" si="281"/>
        <v>72.558551231999999</v>
      </c>
      <c r="AA827" s="465">
        <f t="shared" si="282"/>
        <v>890.23081685800003</v>
      </c>
      <c r="AB827" s="429">
        <f t="shared" si="283"/>
        <v>8.1218029090229002E-2</v>
      </c>
      <c r="AC827" s="454">
        <f t="shared" si="284"/>
        <v>99.306346011149216</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7.634505849</v>
      </c>
      <c r="V828" s="475">
        <f t="shared" si="277"/>
        <v>43.852932006000003</v>
      </c>
      <c r="W828" s="460">
        <f t="shared" si="278"/>
        <v>23.39339755</v>
      </c>
      <c r="X828" s="476">
        <f t="shared" si="279"/>
        <v>64.063384675999998</v>
      </c>
      <c r="Y828" s="476">
        <f t="shared" si="280"/>
        <v>141.643674</v>
      </c>
      <c r="Z828" s="478">
        <f t="shared" si="281"/>
        <v>172.59613354799998</v>
      </c>
      <c r="AA828" s="465">
        <f t="shared" si="282"/>
        <v>453.18402762899996</v>
      </c>
      <c r="AB828" s="429">
        <f t="shared" si="283"/>
        <v>4.1345135264027E-2</v>
      </c>
      <c r="AC828" s="454">
        <f t="shared" si="284"/>
        <v>133.90063215768555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23.923020417</v>
      </c>
      <c r="V829" s="475">
        <f t="shared" si="277"/>
        <v>194.64784871999998</v>
      </c>
      <c r="W829" s="460">
        <f t="shared" si="278"/>
        <v>131.57893110000001</v>
      </c>
      <c r="X829" s="476">
        <f t="shared" si="279"/>
        <v>234.78188919900001</v>
      </c>
      <c r="Y829" s="476">
        <f t="shared" si="280"/>
        <v>598.16537614499998</v>
      </c>
      <c r="Z829" s="478">
        <f t="shared" si="281"/>
        <v>104.91215821199999</v>
      </c>
      <c r="AA829" s="465">
        <f t="shared" si="282"/>
        <v>1288.009223793</v>
      </c>
      <c r="AB829" s="429">
        <f t="shared" si="283"/>
        <v>0.11750836819569382</v>
      </c>
      <c r="AC829" s="454">
        <f t="shared" si="284"/>
        <v>99.051937556544218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35.583364523</v>
      </c>
      <c r="V830" s="475">
        <f t="shared" si="277"/>
        <v>244.108653672</v>
      </c>
      <c r="W830" s="460">
        <f t="shared" si="278"/>
        <v>172.67003255</v>
      </c>
      <c r="X830" s="476">
        <f t="shared" si="279"/>
        <v>409.18926928799999</v>
      </c>
      <c r="Y830" s="476">
        <f t="shared" si="280"/>
        <v>889.71778214999995</v>
      </c>
      <c r="Z830" s="478">
        <f t="shared" si="281"/>
        <v>141.331799628</v>
      </c>
      <c r="AA830" s="465">
        <f t="shared" si="282"/>
        <v>1892.6009018110001</v>
      </c>
      <c r="AB830" s="429">
        <f t="shared" si="283"/>
        <v>0.17266680976288662</v>
      </c>
      <c r="AC830" s="454">
        <f t="shared" si="284"/>
        <v>97.611399551677096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30.192801778</v>
      </c>
      <c r="V831" s="475">
        <f t="shared" si="277"/>
        <v>234.22535245200001</v>
      </c>
      <c r="W831" s="460">
        <f t="shared" si="278"/>
        <v>128.93905875000002</v>
      </c>
      <c r="X831" s="476">
        <f t="shared" si="279"/>
        <v>347.20074105500004</v>
      </c>
      <c r="Y831" s="476">
        <f t="shared" si="280"/>
        <v>784.50718355399999</v>
      </c>
      <c r="Z831" s="478">
        <f t="shared" si="281"/>
        <v>163.063815336</v>
      </c>
      <c r="AA831" s="465">
        <f t="shared" si="282"/>
        <v>1688.1289529250002</v>
      </c>
      <c r="AB831" s="429">
        <f t="shared" si="283"/>
        <v>0.15401231209971719</v>
      </c>
      <c r="AC831" s="454">
        <f t="shared" si="284"/>
        <v>101.2353687556671</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52.959012907000002</v>
      </c>
      <c r="V832" s="475">
        <f t="shared" si="277"/>
        <v>431.80590850799996</v>
      </c>
      <c r="W832" s="460">
        <f t="shared" si="278"/>
        <v>252.87295130000001</v>
      </c>
      <c r="X832" s="476">
        <f t="shared" si="279"/>
        <v>640.08157066199999</v>
      </c>
      <c r="Y832" s="476">
        <f t="shared" si="280"/>
        <v>1447.7788850579998</v>
      </c>
      <c r="Z832" s="478">
        <f t="shared" si="281"/>
        <v>300.61613033999998</v>
      </c>
      <c r="AA832" s="465">
        <f t="shared" si="282"/>
        <v>3126.114458775</v>
      </c>
      <c r="AB832" s="429">
        <f t="shared" si="283"/>
        <v>0.28520339921311927</v>
      </c>
      <c r="AC832" s="454">
        <f t="shared" si="284"/>
        <v>101.26936773261058</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24.342526944000003</v>
      </c>
      <c r="V833" s="475">
        <f t="shared" si="277"/>
        <v>293.00522734600003</v>
      </c>
      <c r="W833" s="460">
        <f t="shared" si="278"/>
        <v>159.6551418</v>
      </c>
      <c r="X833" s="476">
        <f t="shared" si="279"/>
        <v>396.40758956900004</v>
      </c>
      <c r="Y833" s="476">
        <f t="shared" si="280"/>
        <v>838.49605631099996</v>
      </c>
      <c r="Z833" s="478">
        <f t="shared" si="281"/>
        <v>181.113134616</v>
      </c>
      <c r="AA833" s="465">
        <f t="shared" si="282"/>
        <v>1893.0196765860001</v>
      </c>
      <c r="AB833" s="429">
        <f t="shared" si="283"/>
        <v>0.17270501565422863</v>
      </c>
      <c r="AC833" s="454">
        <f t="shared" si="284"/>
        <v>102.26399074993662</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31.999273430999999</v>
      </c>
      <c r="V834" s="475">
        <f t="shared" si="277"/>
        <v>136.20700930199999</v>
      </c>
      <c r="W834" s="460">
        <f t="shared" si="278"/>
        <v>104.28388355</v>
      </c>
      <c r="X834" s="476">
        <f t="shared" si="279"/>
        <v>235.33894248999999</v>
      </c>
      <c r="Y834" s="476">
        <f t="shared" si="280"/>
        <v>412.33471181099998</v>
      </c>
      <c r="Z834" s="478">
        <f t="shared" si="281"/>
        <v>152.96296291199999</v>
      </c>
      <c r="AA834" s="465">
        <f t="shared" si="282"/>
        <v>1073.1267834959999</v>
      </c>
      <c r="AB834" s="429">
        <f t="shared" si="283"/>
        <v>9.7904094835872632E-2</v>
      </c>
      <c r="AC834" s="454">
        <f t="shared" si="284"/>
        <v>96.142852733284045</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106.925889572</v>
      </c>
      <c r="V835" s="475">
        <f t="shared" si="277"/>
        <v>821.784001246</v>
      </c>
      <c r="W835" s="460">
        <f t="shared" si="278"/>
        <v>475.20458249999996</v>
      </c>
      <c r="X835" s="476">
        <f t="shared" si="279"/>
        <v>1115.7946645869999</v>
      </c>
      <c r="Y835" s="476">
        <f t="shared" si="280"/>
        <v>2390.8241235600003</v>
      </c>
      <c r="Z835" s="478">
        <f t="shared" si="281"/>
        <v>408.38727524400002</v>
      </c>
      <c r="AA835" s="465">
        <f t="shared" si="282"/>
        <v>5318.9205367089999</v>
      </c>
      <c r="AB835" s="429">
        <f t="shared" si="283"/>
        <v>0.48525869324961224</v>
      </c>
      <c r="AC835" s="454">
        <f t="shared" si="284"/>
        <v>97.516414784417762</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27.203514721000001</v>
      </c>
      <c r="V836" s="475">
        <f t="shared" si="277"/>
        <v>282.31190816399999</v>
      </c>
      <c r="W836" s="460">
        <f t="shared" si="278"/>
        <v>217.04048080000001</v>
      </c>
      <c r="X836" s="476">
        <f t="shared" si="279"/>
        <v>642.44146779599998</v>
      </c>
      <c r="Y836" s="476">
        <f t="shared" si="280"/>
        <v>1708.008632325</v>
      </c>
      <c r="Z836" s="478">
        <f t="shared" si="281"/>
        <v>284.33029827600001</v>
      </c>
      <c r="AA836" s="465">
        <f t="shared" si="282"/>
        <v>3161.3363020820002</v>
      </c>
      <c r="AB836" s="429">
        <f t="shared" si="283"/>
        <v>0.2884167778562175</v>
      </c>
      <c r="AC836" s="454">
        <f t="shared" si="284"/>
        <v>106.67370110538698</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64.870595706999993</v>
      </c>
      <c r="V837" s="475">
        <f t="shared" si="277"/>
        <v>429.90408905600003</v>
      </c>
      <c r="W837" s="460">
        <f t="shared" si="278"/>
        <v>257.75493764999999</v>
      </c>
      <c r="X837" s="476">
        <f t="shared" si="279"/>
        <v>504.76386987999996</v>
      </c>
      <c r="Y837" s="476">
        <f t="shared" si="280"/>
        <v>872.1672441149999</v>
      </c>
      <c r="Z837" s="478">
        <f t="shared" si="281"/>
        <v>351.28242648000003</v>
      </c>
      <c r="AA837" s="465">
        <f t="shared" si="282"/>
        <v>2480.7431628879999</v>
      </c>
      <c r="AB837" s="429">
        <f t="shared" si="283"/>
        <v>0.22632452904734968</v>
      </c>
      <c r="AC837" s="454">
        <f t="shared" si="284"/>
        <v>97.549616648067897</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49.592006935000001</v>
      </c>
      <c r="V839" s="475">
        <f t="shared" si="277"/>
        <v>346.78260398600003</v>
      </c>
      <c r="W839" s="460">
        <f t="shared" si="278"/>
        <v>205.99900890000001</v>
      </c>
      <c r="X839" s="476">
        <f t="shared" si="279"/>
        <v>431.66548938599999</v>
      </c>
      <c r="Y839" s="476">
        <f t="shared" si="280"/>
        <v>870.12788639399992</v>
      </c>
      <c r="Z839" s="478">
        <f t="shared" si="281"/>
        <v>151.345340244</v>
      </c>
      <c r="AA839" s="465">
        <f t="shared" si="282"/>
        <v>2055.5123358450001</v>
      </c>
      <c r="AB839" s="429">
        <f t="shared" si="283"/>
        <v>0.18752963560304717</v>
      </c>
      <c r="AC839" s="454">
        <f t="shared" si="284"/>
        <v>94.644011938291342</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49.807062055999999</v>
      </c>
      <c r="V840" s="475">
        <f t="shared" si="277"/>
        <v>346.72494552799998</v>
      </c>
      <c r="W840" s="460">
        <f t="shared" si="278"/>
        <v>179.46986369999999</v>
      </c>
      <c r="X840" s="476">
        <f t="shared" si="279"/>
        <v>371.56048547199998</v>
      </c>
      <c r="Y840" s="476">
        <f t="shared" si="280"/>
        <v>770.57845646699991</v>
      </c>
      <c r="Z840" s="478">
        <f t="shared" si="281"/>
        <v>191.19209122800001</v>
      </c>
      <c r="AA840" s="465">
        <f t="shared" si="282"/>
        <v>1909.3329044509999</v>
      </c>
      <c r="AB840" s="429">
        <f t="shared" si="283"/>
        <v>0.174193313060031</v>
      </c>
      <c r="AC840" s="454">
        <f t="shared" si="284"/>
        <v>96.624092208456574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48.271730688999995</v>
      </c>
      <c r="V841" s="475">
        <f t="shared" ref="V841:V904" si="298">IFERROR(V$5*I841,"")</f>
        <v>313.13807995600001</v>
      </c>
      <c r="W841" s="460">
        <f t="shared" ref="W841:W904" si="299">IFERROR(W$5*K841,"")</f>
        <v>182.70237645</v>
      </c>
      <c r="X841" s="476">
        <f t="shared" ref="X841:X904" si="300">IFERROR(X$5*M841,"")</f>
        <v>368.00453626300003</v>
      </c>
      <c r="Y841" s="476">
        <f t="shared" ref="Y841:Y904" si="301">IFERROR(Y$5*O841,"")</f>
        <v>722.09138211900006</v>
      </c>
      <c r="Z841" s="478">
        <f t="shared" ref="Z841:Z904" si="302">IFERROR(Z$5*Q841,"")</f>
        <v>184.67576686800001</v>
      </c>
      <c r="AA841" s="465">
        <f t="shared" ref="AA841:AA904" si="303">IFERROR(SUM(U841:Z841),"")</f>
        <v>1818.8838723450001</v>
      </c>
      <c r="AB841" s="429">
        <f t="shared" ref="AB841:AB904" si="304">IF(OR(AA841="", AA841=0), "", AA841/$AA$5)</f>
        <v>0.16594141705546939</v>
      </c>
      <c r="AC841" s="454">
        <f t="shared" ref="AC841:AC904" si="305">IF(OR(AB841="", AB841=0), "", IF(AN841&gt;0, AB841/AN841*100, ""))</f>
        <v>95.579156748047339</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30.381197067999999</v>
      </c>
      <c r="V842" s="475">
        <f t="shared" si="298"/>
        <v>212.06262360399998</v>
      </c>
      <c r="W842" s="460">
        <f t="shared" si="299"/>
        <v>119.4797406</v>
      </c>
      <c r="X842" s="476">
        <f t="shared" si="300"/>
        <v>255.41836950199999</v>
      </c>
      <c r="Y842" s="476">
        <f t="shared" si="301"/>
        <v>523.01979317099995</v>
      </c>
      <c r="Z842" s="478">
        <f t="shared" si="302"/>
        <v>125.90880746400001</v>
      </c>
      <c r="AA842" s="465">
        <f t="shared" si="303"/>
        <v>1266.2705314089999</v>
      </c>
      <c r="AB842" s="429">
        <f t="shared" si="304"/>
        <v>0.11552509181726119</v>
      </c>
      <c r="AC842" s="454">
        <f t="shared" si="305"/>
        <v>97.10494166236073</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53.932609064000005</v>
      </c>
      <c r="V843" s="475">
        <f t="shared" si="298"/>
        <v>387.64202549799995</v>
      </c>
      <c r="W843" s="460">
        <f t="shared" si="299"/>
        <v>242.43436270000001</v>
      </c>
      <c r="X843" s="476">
        <f t="shared" si="300"/>
        <v>520.68360417600002</v>
      </c>
      <c r="Y843" s="476">
        <f t="shared" si="301"/>
        <v>1074.464331036</v>
      </c>
      <c r="Z843" s="478">
        <f t="shared" si="302"/>
        <v>273.36497626800002</v>
      </c>
      <c r="AA843" s="465">
        <f t="shared" si="303"/>
        <v>2552.5219087420005</v>
      </c>
      <c r="AB843" s="429">
        <f t="shared" si="304"/>
        <v>0.23287308719478153</v>
      </c>
      <c r="AC843" s="454">
        <f t="shared" si="305"/>
        <v>98.683850359949062</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43.919182988000003</v>
      </c>
      <c r="V844" s="475">
        <f t="shared" si="298"/>
        <v>302.97746068200001</v>
      </c>
      <c r="W844" s="460">
        <f t="shared" si="299"/>
        <v>175.79642745000001</v>
      </c>
      <c r="X844" s="476">
        <f t="shared" si="300"/>
        <v>329.77216508700002</v>
      </c>
      <c r="Y844" s="476">
        <f t="shared" si="301"/>
        <v>674.90025741300008</v>
      </c>
      <c r="Z844" s="478">
        <f t="shared" si="302"/>
        <v>169.15820396399999</v>
      </c>
      <c r="AA844" s="465">
        <f t="shared" si="303"/>
        <v>1696.523697584</v>
      </c>
      <c r="AB844" s="429">
        <f t="shared" si="304"/>
        <v>0.15477818607645288</v>
      </c>
      <c r="AC844" s="454">
        <f t="shared" si="305"/>
        <v>95.89079330652325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52.889325694</v>
      </c>
      <c r="V845" s="475">
        <f t="shared" si="298"/>
        <v>366.57105058600001</v>
      </c>
      <c r="W845" s="460">
        <f t="shared" si="299"/>
        <v>201.66253914999999</v>
      </c>
      <c r="X845" s="476">
        <f t="shared" si="300"/>
        <v>430.55515975100002</v>
      </c>
      <c r="Y845" s="476">
        <f t="shared" si="301"/>
        <v>877.26699301500003</v>
      </c>
      <c r="Z845" s="478">
        <f t="shared" si="302"/>
        <v>213.42185168399999</v>
      </c>
      <c r="AA845" s="465">
        <f t="shared" si="303"/>
        <v>2142.3669198799998</v>
      </c>
      <c r="AB845" s="429">
        <f t="shared" si="304"/>
        <v>0.19545360093787062</v>
      </c>
      <c r="AC845" s="454">
        <f t="shared" si="305"/>
        <v>96.861247867519779</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37.407483695000003</v>
      </c>
      <c r="V846" s="475">
        <f t="shared" si="298"/>
        <v>239.605727062</v>
      </c>
      <c r="W846" s="460">
        <f t="shared" si="299"/>
        <v>140.20573575</v>
      </c>
      <c r="X846" s="476">
        <f t="shared" si="300"/>
        <v>262.283528504</v>
      </c>
      <c r="Y846" s="476">
        <f t="shared" si="301"/>
        <v>536.86421706900001</v>
      </c>
      <c r="Z846" s="478">
        <f t="shared" si="302"/>
        <v>138.35844795600002</v>
      </c>
      <c r="AA846" s="465">
        <f t="shared" si="303"/>
        <v>1354.7251400360001</v>
      </c>
      <c r="AB846" s="429">
        <f t="shared" si="304"/>
        <v>0.12359503147851474</v>
      </c>
      <c r="AC846" s="454">
        <f t="shared" si="305"/>
        <v>95.404948608239366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53.954063054999999</v>
      </c>
      <c r="V847" s="475">
        <f t="shared" si="298"/>
        <v>346.09553765800001</v>
      </c>
      <c r="W847" s="460">
        <f t="shared" si="299"/>
        <v>217.80632900000001</v>
      </c>
      <c r="X847" s="476">
        <f t="shared" si="300"/>
        <v>441.89009678099995</v>
      </c>
      <c r="Y847" s="476">
        <f t="shared" si="301"/>
        <v>902.41816022399996</v>
      </c>
      <c r="Z847" s="478">
        <f t="shared" si="302"/>
        <v>187.25790772800002</v>
      </c>
      <c r="AA847" s="465">
        <f t="shared" si="303"/>
        <v>2149.4220944460003</v>
      </c>
      <c r="AB847" s="429">
        <f t="shared" si="304"/>
        <v>0.1960972625167412</v>
      </c>
      <c r="AC847" s="454">
        <f t="shared" si="305"/>
        <v>95.211121923618535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50.117825629999999</v>
      </c>
      <c r="V848" s="475">
        <f t="shared" si="298"/>
        <v>314.15088964999995</v>
      </c>
      <c r="W848" s="460">
        <f t="shared" si="299"/>
        <v>196.8496767</v>
      </c>
      <c r="X848" s="476">
        <f t="shared" si="300"/>
        <v>423.63676367400001</v>
      </c>
      <c r="Y848" s="476">
        <f t="shared" si="301"/>
        <v>811.98590220899996</v>
      </c>
      <c r="Z848" s="478">
        <f t="shared" si="302"/>
        <v>162.00505108799999</v>
      </c>
      <c r="AA848" s="465">
        <f t="shared" si="303"/>
        <v>1958.746108951</v>
      </c>
      <c r="AB848" s="429">
        <f t="shared" si="304"/>
        <v>0.1787014057979199</v>
      </c>
      <c r="AC848" s="454">
        <f t="shared" si="305"/>
        <v>94.23305208685089</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34.741107769000003</v>
      </c>
      <c r="V849" s="475">
        <f t="shared" si="298"/>
        <v>218.70956985800001</v>
      </c>
      <c r="W849" s="460">
        <f t="shared" si="299"/>
        <v>118.81144124999999</v>
      </c>
      <c r="X849" s="476">
        <f t="shared" si="300"/>
        <v>233.99270415700002</v>
      </c>
      <c r="Y849" s="476">
        <f t="shared" si="301"/>
        <v>416.42613312899999</v>
      </c>
      <c r="Z849" s="478">
        <f t="shared" si="302"/>
        <v>119.1662316</v>
      </c>
      <c r="AA849" s="465">
        <f t="shared" si="303"/>
        <v>1141.847187763</v>
      </c>
      <c r="AB849" s="429">
        <f t="shared" si="304"/>
        <v>0.10417363267612444</v>
      </c>
      <c r="AC849" s="454">
        <f t="shared" si="305"/>
        <v>93.583640721322638</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43.447974271</v>
      </c>
      <c r="V850" s="475">
        <f t="shared" si="298"/>
        <v>295.72966196799996</v>
      </c>
      <c r="W850" s="460">
        <f t="shared" si="299"/>
        <v>173.82684184999999</v>
      </c>
      <c r="X850" s="476">
        <f t="shared" si="300"/>
        <v>361.09534154399995</v>
      </c>
      <c r="Y850" s="476">
        <f t="shared" si="301"/>
        <v>756.08783736600003</v>
      </c>
      <c r="Z850" s="478">
        <f t="shared" si="302"/>
        <v>146.33901989999998</v>
      </c>
      <c r="AA850" s="465">
        <f t="shared" si="303"/>
        <v>1776.526676899</v>
      </c>
      <c r="AB850" s="429">
        <f t="shared" si="304"/>
        <v>0.16207706202892072</v>
      </c>
      <c r="AC850" s="454">
        <f t="shared" si="305"/>
        <v>95.599669274168164</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22.713296630999999</v>
      </c>
      <c r="V853" s="475">
        <f t="shared" si="298"/>
        <v>173.51614888400002</v>
      </c>
      <c r="W853" s="460">
        <f t="shared" si="299"/>
        <v>93.090539899999996</v>
      </c>
      <c r="X853" s="476">
        <f t="shared" si="300"/>
        <v>171.65525074299998</v>
      </c>
      <c r="Y853" s="476">
        <f t="shared" si="301"/>
        <v>304.74491805000002</v>
      </c>
      <c r="Z853" s="478">
        <f t="shared" si="302"/>
        <v>87.731054388000004</v>
      </c>
      <c r="AA853" s="465">
        <f t="shared" si="303"/>
        <v>853.45120859600001</v>
      </c>
      <c r="AB853" s="429">
        <f t="shared" si="304"/>
        <v>7.7862531575221244E-2</v>
      </c>
      <c r="AC853" s="454">
        <f t="shared" si="305"/>
        <v>94.679332634597657</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80.265287845000003</v>
      </c>
      <c r="V854" s="475">
        <f t="shared" si="298"/>
        <v>624.88968469200006</v>
      </c>
      <c r="W854" s="460">
        <f t="shared" si="299"/>
        <v>354.49412640000003</v>
      </c>
      <c r="X854" s="476">
        <f t="shared" si="300"/>
        <v>771.47110399500002</v>
      </c>
      <c r="Y854" s="476">
        <f t="shared" si="301"/>
        <v>1441.918026348</v>
      </c>
      <c r="Z854" s="478">
        <f t="shared" si="302"/>
        <v>359.95589391600004</v>
      </c>
      <c r="AA854" s="465">
        <f t="shared" si="303"/>
        <v>3632.9941231960001</v>
      </c>
      <c r="AB854" s="429">
        <f t="shared" si="304"/>
        <v>0.33144732444083569</v>
      </c>
      <c r="AC854" s="454">
        <f t="shared" si="305"/>
        <v>96.88208325414908</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28.859251037999996</v>
      </c>
      <c r="V855" s="475">
        <f t="shared" si="298"/>
        <v>248.96723818199999</v>
      </c>
      <c r="W855" s="460">
        <f t="shared" si="299"/>
        <v>156.12048725</v>
      </c>
      <c r="X855" s="476">
        <f t="shared" si="300"/>
        <v>305.95964122600003</v>
      </c>
      <c r="Y855" s="476">
        <f t="shared" si="301"/>
        <v>593.42787892800004</v>
      </c>
      <c r="Z855" s="478">
        <f t="shared" si="302"/>
        <v>222.49740423599999</v>
      </c>
      <c r="AA855" s="465">
        <f t="shared" si="303"/>
        <v>1555.8319008600001</v>
      </c>
      <c r="AB855" s="429">
        <f t="shared" si="304"/>
        <v>0.1419425144475869</v>
      </c>
      <c r="AC855" s="454">
        <f t="shared" si="305"/>
        <v>101.83507749012711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52.695546856999997</v>
      </c>
      <c r="V856" s="475">
        <f t="shared" si="298"/>
        <v>440.47153433400001</v>
      </c>
      <c r="W856" s="460">
        <f t="shared" si="299"/>
        <v>251.99914129999996</v>
      </c>
      <c r="X856" s="476">
        <f t="shared" si="300"/>
        <v>534.06773522899994</v>
      </c>
      <c r="Y856" s="476">
        <f t="shared" si="301"/>
        <v>1044.0941009850001</v>
      </c>
      <c r="Z856" s="478">
        <f t="shared" si="302"/>
        <v>253.143594108</v>
      </c>
      <c r="AA856" s="465">
        <f t="shared" si="303"/>
        <v>2576.4716528130002</v>
      </c>
      <c r="AB856" s="429">
        <f t="shared" si="304"/>
        <v>0.2350580834607244</v>
      </c>
      <c r="AC856" s="454">
        <f t="shared" si="305"/>
        <v>97.820250032146959</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110.010208084</v>
      </c>
      <c r="V858" s="475">
        <f t="shared" si="298"/>
        <v>805.16390892599998</v>
      </c>
      <c r="W858" s="460">
        <f t="shared" si="299"/>
        <v>511.45758854999997</v>
      </c>
      <c r="X858" s="476">
        <f t="shared" si="300"/>
        <v>1389.0291329660001</v>
      </c>
      <c r="Y858" s="476">
        <f t="shared" si="301"/>
        <v>3269.6082558329999</v>
      </c>
      <c r="Z858" s="478">
        <f t="shared" si="302"/>
        <v>693.98804948399993</v>
      </c>
      <c r="AA858" s="465">
        <f t="shared" si="303"/>
        <v>6779.2571438429995</v>
      </c>
      <c r="AB858" s="429">
        <f t="shared" si="304"/>
        <v>0.6184889283681233</v>
      </c>
      <c r="AC858" s="454">
        <f t="shared" si="305"/>
        <v>102.69108335174721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66.924555899000012</v>
      </c>
      <c r="V859" s="475">
        <f t="shared" si="298"/>
        <v>518.51702721000004</v>
      </c>
      <c r="W859" s="460">
        <f t="shared" si="299"/>
        <v>337.44902974999997</v>
      </c>
      <c r="X859" s="476">
        <f t="shared" si="300"/>
        <v>896.50051429899997</v>
      </c>
      <c r="Y859" s="476">
        <f t="shared" si="301"/>
        <v>2299.5647557679999</v>
      </c>
      <c r="Z859" s="478">
        <f t="shared" si="302"/>
        <v>413.58662701200001</v>
      </c>
      <c r="AA859" s="465">
        <f t="shared" si="303"/>
        <v>4532.5425099380009</v>
      </c>
      <c r="AB859" s="429">
        <f t="shared" si="304"/>
        <v>0.41351541920791907</v>
      </c>
      <c r="AC859" s="454">
        <f t="shared" si="305"/>
        <v>103.31605779089368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117.82552374100001</v>
      </c>
      <c r="V860" s="475">
        <f t="shared" si="298"/>
        <v>876.87848409200001</v>
      </c>
      <c r="W860" s="460">
        <f t="shared" si="299"/>
        <v>538.56422924999993</v>
      </c>
      <c r="X860" s="476">
        <f t="shared" si="300"/>
        <v>1457.7608377119998</v>
      </c>
      <c r="Y860" s="476">
        <f t="shared" si="301"/>
        <v>3404.5359298769999</v>
      </c>
      <c r="Z860" s="478">
        <f t="shared" si="302"/>
        <v>607.31605897199995</v>
      </c>
      <c r="AA860" s="465">
        <f t="shared" si="303"/>
        <v>7002.8810636439994</v>
      </c>
      <c r="AB860" s="429">
        <f t="shared" si="304"/>
        <v>0.63889070920937863</v>
      </c>
      <c r="AC860" s="454">
        <f t="shared" si="305"/>
        <v>101.03597962374498</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88.686857002000011</v>
      </c>
      <c r="V861" s="475">
        <f t="shared" si="298"/>
        <v>678.42974232799997</v>
      </c>
      <c r="W861" s="460">
        <f t="shared" si="299"/>
        <v>408.57301604999998</v>
      </c>
      <c r="X861" s="476">
        <f t="shared" si="300"/>
        <v>1092.4664295150001</v>
      </c>
      <c r="Y861" s="476">
        <f t="shared" si="301"/>
        <v>2660.5077335400001</v>
      </c>
      <c r="Z861" s="478">
        <f t="shared" si="302"/>
        <v>524.94621289199995</v>
      </c>
      <c r="AA861" s="465">
        <f t="shared" si="303"/>
        <v>5453.6099913270009</v>
      </c>
      <c r="AB861" s="429">
        <f t="shared" si="304"/>
        <v>0.49754675589152458</v>
      </c>
      <c r="AC861" s="454">
        <f t="shared" si="305"/>
        <v>102.60680884431837</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7.7168822969999997</v>
      </c>
      <c r="V863" s="475">
        <f t="shared" si="298"/>
        <v>141.421681232</v>
      </c>
      <c r="W863" s="460">
        <f t="shared" si="299"/>
        <v>65.598651399999994</v>
      </c>
      <c r="X863" s="476">
        <f t="shared" si="300"/>
        <v>168.29015616499998</v>
      </c>
      <c r="Y863" s="476">
        <f t="shared" si="301"/>
        <v>502.29823435199995</v>
      </c>
      <c r="Z863" s="478">
        <f t="shared" si="302"/>
        <v>82.909481327999998</v>
      </c>
      <c r="AA863" s="465">
        <f t="shared" si="303"/>
        <v>968.23508677399991</v>
      </c>
      <c r="AB863" s="429">
        <f t="shared" si="304"/>
        <v>8.833455768397043E-2</v>
      </c>
      <c r="AC863" s="454">
        <f t="shared" si="305"/>
        <v>108.38254105264964</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19.005548730000001</v>
      </c>
      <c r="V864" s="475">
        <f t="shared" si="298"/>
        <v>94.34636900000001</v>
      </c>
      <c r="W864" s="460">
        <f t="shared" si="299"/>
        <v>113.78091860000001</v>
      </c>
      <c r="X864" s="476">
        <f t="shared" si="300"/>
        <v>216.12842601</v>
      </c>
      <c r="Y864" s="476">
        <f t="shared" si="301"/>
        <v>474.75669717</v>
      </c>
      <c r="Z864" s="478">
        <f t="shared" si="302"/>
        <v>99.707501880000009</v>
      </c>
      <c r="AA864" s="465">
        <f t="shared" si="303"/>
        <v>1017.7254613900001</v>
      </c>
      <c r="AB864" s="429">
        <f t="shared" si="304"/>
        <v>9.2849690848462743E-2</v>
      </c>
      <c r="AC864" s="454">
        <f t="shared" si="305"/>
        <v>97.725019461793451</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44.698833545999996</v>
      </c>
      <c r="V865" s="475">
        <f t="shared" si="298"/>
        <v>43.766431279999999</v>
      </c>
      <c r="W865" s="460">
        <f t="shared" si="299"/>
        <v>56.53262565</v>
      </c>
      <c r="X865" s="476">
        <f t="shared" si="300"/>
        <v>131.86823930099999</v>
      </c>
      <c r="Y865" s="476">
        <f t="shared" si="301"/>
        <v>257.69327463299999</v>
      </c>
      <c r="Z865" s="478">
        <f t="shared" si="302"/>
        <v>62.126380187999999</v>
      </c>
      <c r="AA865" s="465">
        <f t="shared" si="303"/>
        <v>596.68578459799994</v>
      </c>
      <c r="AB865" s="429">
        <f t="shared" si="304"/>
        <v>5.4437166736429156E-2</v>
      </c>
      <c r="AC865" s="454">
        <f t="shared" si="305"/>
        <v>79.80193253658399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46.069785142000001</v>
      </c>
      <c r="V866" s="475">
        <f t="shared" si="298"/>
        <v>88.658698908000005</v>
      </c>
      <c r="W866" s="460">
        <f t="shared" si="299"/>
        <v>77.062774500000003</v>
      </c>
      <c r="X866" s="476">
        <f t="shared" si="300"/>
        <v>341.21059136999997</v>
      </c>
      <c r="Y866" s="476">
        <f t="shared" si="301"/>
        <v>721.88064651599996</v>
      </c>
      <c r="Z866" s="478">
        <f t="shared" si="302"/>
        <v>151.608005424</v>
      </c>
      <c r="AA866" s="465">
        <f t="shared" si="303"/>
        <v>1426.4905018600002</v>
      </c>
      <c r="AB866" s="429">
        <f t="shared" si="304"/>
        <v>0.13014236856673664</v>
      </c>
      <c r="AC866" s="454">
        <f t="shared" si="305"/>
        <v>96.281452562161675</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60.505470807999998</v>
      </c>
      <c r="V869" s="475">
        <f t="shared" si="298"/>
        <v>501.77275759000003</v>
      </c>
      <c r="W869" s="460">
        <f t="shared" si="299"/>
        <v>265.17872785000003</v>
      </c>
      <c r="X869" s="476">
        <f t="shared" si="300"/>
        <v>508.63683596999999</v>
      </c>
      <c r="Y869" s="476">
        <f t="shared" si="301"/>
        <v>1031.089950072</v>
      </c>
      <c r="Z869" s="478">
        <f t="shared" si="302"/>
        <v>210.19168854</v>
      </c>
      <c r="AA869" s="465">
        <f t="shared" si="303"/>
        <v>2577.3754308299999</v>
      </c>
      <c r="AB869" s="429">
        <f t="shared" si="304"/>
        <v>0.23514053743545296</v>
      </c>
      <c r="AC869" s="454">
        <f t="shared" si="305"/>
        <v>95.61635138177985</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35.911126079999995</v>
      </c>
      <c r="V870" s="475">
        <f t="shared" si="298"/>
        <v>249.28498633999999</v>
      </c>
      <c r="W870" s="460">
        <f t="shared" si="299"/>
        <v>174.2163941</v>
      </c>
      <c r="X870" s="476">
        <f t="shared" si="300"/>
        <v>403.74405452899998</v>
      </c>
      <c r="Y870" s="476">
        <f t="shared" si="301"/>
        <v>869.50398115500002</v>
      </c>
      <c r="Z870" s="478">
        <f t="shared" si="302"/>
        <v>157.32543175199999</v>
      </c>
      <c r="AA870" s="465">
        <f t="shared" si="303"/>
        <v>1889.985973956</v>
      </c>
      <c r="AB870" s="429">
        <f t="shared" si="304"/>
        <v>0.17242824322196879</v>
      </c>
      <c r="AC870" s="454">
        <f t="shared" si="305"/>
        <v>98.059822738793827</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31.810207113000001</v>
      </c>
      <c r="V871" s="475">
        <f t="shared" si="298"/>
        <v>244.88596675400001</v>
      </c>
      <c r="W871" s="460">
        <f t="shared" si="299"/>
        <v>169.26476894999999</v>
      </c>
      <c r="X871" s="476">
        <f t="shared" si="300"/>
        <v>314.122619413</v>
      </c>
      <c r="Y871" s="476">
        <f t="shared" si="301"/>
        <v>768.80118477899998</v>
      </c>
      <c r="Z871" s="478">
        <f t="shared" si="302"/>
        <v>142.771574808</v>
      </c>
      <c r="AA871" s="465">
        <f t="shared" si="303"/>
        <v>1671.6563218169999</v>
      </c>
      <c r="AB871" s="429">
        <f t="shared" si="304"/>
        <v>0.15250947192929476</v>
      </c>
      <c r="AC871" s="454">
        <f t="shared" si="305"/>
        <v>98.849330546855398</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32.754069088000001</v>
      </c>
      <c r="V872" s="475">
        <f t="shared" si="298"/>
        <v>230.55058028599998</v>
      </c>
      <c r="W872" s="460">
        <f t="shared" si="299"/>
        <v>99.976054399999995</v>
      </c>
      <c r="X872" s="476">
        <f t="shared" si="300"/>
        <v>116.851485002</v>
      </c>
      <c r="Y872" s="476">
        <f t="shared" si="301"/>
        <v>131.54415295200002</v>
      </c>
      <c r="Z872" s="478">
        <f t="shared" si="302"/>
        <v>34.378609931999996</v>
      </c>
      <c r="AA872" s="465">
        <f t="shared" si="303"/>
        <v>646.05495166000003</v>
      </c>
      <c r="AB872" s="429">
        <f t="shared" si="304"/>
        <v>5.8941241826475692E-2</v>
      </c>
      <c r="AC872" s="454">
        <f t="shared" si="305"/>
        <v>80.970222261448484</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26.814822547999999</v>
      </c>
      <c r="V875" s="475">
        <f t="shared" si="298"/>
        <v>174.397201784</v>
      </c>
      <c r="W875" s="460">
        <f t="shared" si="299"/>
        <v>79.665799200000009</v>
      </c>
      <c r="X875" s="476">
        <f t="shared" si="300"/>
        <v>127.20585055399999</v>
      </c>
      <c r="Y875" s="476">
        <f t="shared" si="301"/>
        <v>235.07127268800002</v>
      </c>
      <c r="Z875" s="478">
        <f t="shared" si="302"/>
        <v>77.590793051999995</v>
      </c>
      <c r="AA875" s="465">
        <f t="shared" si="303"/>
        <v>720.74573982599998</v>
      </c>
      <c r="AB875" s="429">
        <f t="shared" si="304"/>
        <v>6.5755473024906488E-2</v>
      </c>
      <c r="AC875" s="454">
        <f t="shared" si="305"/>
        <v>91.861799273363815</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37.157959982999998</v>
      </c>
      <c r="V876" s="475">
        <f t="shared" si="298"/>
        <v>242.00608117399997</v>
      </c>
      <c r="W876" s="460">
        <f t="shared" si="299"/>
        <v>125.71781584999999</v>
      </c>
      <c r="X876" s="476">
        <f t="shared" si="300"/>
        <v>230.0710632</v>
      </c>
      <c r="Y876" s="476">
        <f t="shared" si="301"/>
        <v>405.24551403000004</v>
      </c>
      <c r="Z876" s="478">
        <f t="shared" si="302"/>
        <v>121.17246969599999</v>
      </c>
      <c r="AA876" s="465">
        <f t="shared" si="303"/>
        <v>1161.3709039330001</v>
      </c>
      <c r="AB876" s="429">
        <f t="shared" si="304"/>
        <v>0.10595483112243409</v>
      </c>
      <c r="AC876" s="454">
        <f t="shared" si="305"/>
        <v>92.890594226139257</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37.343100030999999</v>
      </c>
      <c r="V877" s="475">
        <f t="shared" si="298"/>
        <v>263.27922347999998</v>
      </c>
      <c r="W877" s="460">
        <f t="shared" si="299"/>
        <v>135.39368554999999</v>
      </c>
      <c r="X877" s="476">
        <f t="shared" si="300"/>
        <v>211.92402999199999</v>
      </c>
      <c r="Y877" s="476">
        <f t="shared" si="301"/>
        <v>365.61405745799999</v>
      </c>
      <c r="Z877" s="478">
        <f t="shared" si="302"/>
        <v>122.620739904</v>
      </c>
      <c r="AA877" s="465">
        <f t="shared" si="303"/>
        <v>1136.1748364149998</v>
      </c>
      <c r="AB877" s="429">
        <f t="shared" si="304"/>
        <v>0.10365612958808501</v>
      </c>
      <c r="AC877" s="454">
        <f t="shared" si="305"/>
        <v>92.325487671936017</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8.8033013049999997</v>
      </c>
      <c r="V878" s="475">
        <f t="shared" si="298"/>
        <v>76.016271656000001</v>
      </c>
      <c r="W878" s="460">
        <f t="shared" si="299"/>
        <v>41.8984922</v>
      </c>
      <c r="X878" s="476">
        <f t="shared" si="300"/>
        <v>100.73262254699999</v>
      </c>
      <c r="Y878" s="476">
        <f t="shared" si="301"/>
        <v>201.435518172</v>
      </c>
      <c r="Z878" s="478">
        <f t="shared" si="302"/>
        <v>45.997914420000001</v>
      </c>
      <c r="AA878" s="465">
        <f t="shared" si="303"/>
        <v>474.88412029999995</v>
      </c>
      <c r="AB878" s="429">
        <f t="shared" si="304"/>
        <v>4.3324890092144873E-2</v>
      </c>
      <c r="AC878" s="454">
        <f t="shared" si="305"/>
        <v>99.215934684202239</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23.206478927999999</v>
      </c>
      <c r="V879" s="475">
        <f t="shared" si="298"/>
        <v>185.99645994800002</v>
      </c>
      <c r="W879" s="460">
        <f t="shared" si="299"/>
        <v>100.9631823</v>
      </c>
      <c r="X879" s="476">
        <f t="shared" si="300"/>
        <v>193.55329697100001</v>
      </c>
      <c r="Y879" s="476">
        <f t="shared" si="301"/>
        <v>327.313228224</v>
      </c>
      <c r="Z879" s="478">
        <f t="shared" si="302"/>
        <v>95.182665983999996</v>
      </c>
      <c r="AA879" s="465">
        <f t="shared" si="303"/>
        <v>926.21531235500004</v>
      </c>
      <c r="AB879" s="429">
        <f t="shared" si="304"/>
        <v>8.4500986438737338E-2</v>
      </c>
      <c r="AC879" s="454">
        <f t="shared" si="305"/>
        <v>94.853707543776309</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99.818392239000005</v>
      </c>
      <c r="V880" s="475">
        <f t="shared" si="298"/>
        <v>743.25597179600004</v>
      </c>
      <c r="W880" s="460">
        <f t="shared" si="299"/>
        <v>449.74287630000003</v>
      </c>
      <c r="X880" s="476">
        <f t="shared" si="300"/>
        <v>934.36895886699995</v>
      </c>
      <c r="Y880" s="476">
        <f t="shared" si="301"/>
        <v>1805.594860251</v>
      </c>
      <c r="Z880" s="478">
        <f t="shared" si="302"/>
        <v>446.21084609999997</v>
      </c>
      <c r="AA880" s="465">
        <f t="shared" si="303"/>
        <v>4478.9919055529999</v>
      </c>
      <c r="AB880" s="429">
        <f t="shared" si="304"/>
        <v>0.40862986092081016</v>
      </c>
      <c r="AC880" s="454">
        <f t="shared" si="305"/>
        <v>96.872548835759417</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98.720357999000001</v>
      </c>
      <c r="V881" s="475">
        <f t="shared" si="298"/>
        <v>731.61792030599997</v>
      </c>
      <c r="W881" s="460">
        <f t="shared" si="299"/>
        <v>438.79663904999995</v>
      </c>
      <c r="X881" s="476">
        <f t="shared" si="300"/>
        <v>1015.354487267</v>
      </c>
      <c r="Y881" s="476">
        <f t="shared" si="301"/>
        <v>2059.280574336</v>
      </c>
      <c r="Z881" s="478">
        <f t="shared" si="302"/>
        <v>451.00835391600003</v>
      </c>
      <c r="AA881" s="465">
        <f t="shared" si="303"/>
        <v>4794.7783328740006</v>
      </c>
      <c r="AB881" s="429">
        <f t="shared" si="304"/>
        <v>0.43743986250104921</v>
      </c>
      <c r="AC881" s="454">
        <f t="shared" si="305"/>
        <v>97.982793705266275</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112.738047548</v>
      </c>
      <c r="V882" s="475">
        <f t="shared" si="298"/>
        <v>891.36505086199998</v>
      </c>
      <c r="W882" s="460">
        <f t="shared" si="299"/>
        <v>515.85438424999995</v>
      </c>
      <c r="X882" s="476">
        <f t="shared" si="300"/>
        <v>1090.6302878900001</v>
      </c>
      <c r="Y882" s="476">
        <f t="shared" si="301"/>
        <v>2042.630706936</v>
      </c>
      <c r="Z882" s="478">
        <f t="shared" si="302"/>
        <v>456.48939358800004</v>
      </c>
      <c r="AA882" s="465">
        <f t="shared" si="303"/>
        <v>5109.7078710739997</v>
      </c>
      <c r="AB882" s="429">
        <f t="shared" si="304"/>
        <v>0.46617168790019159</v>
      </c>
      <c r="AC882" s="454">
        <f t="shared" si="305"/>
        <v>95.980083216094997</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76.039812987000005</v>
      </c>
      <c r="V883" s="475">
        <f t="shared" si="298"/>
        <v>561.19176744799995</v>
      </c>
      <c r="W883" s="460">
        <f t="shared" si="299"/>
        <v>338.42542739999999</v>
      </c>
      <c r="X883" s="476">
        <f t="shared" si="300"/>
        <v>803.41906080699994</v>
      </c>
      <c r="Y883" s="476">
        <f t="shared" si="301"/>
        <v>1742.7106066889999</v>
      </c>
      <c r="Z883" s="478">
        <f t="shared" si="302"/>
        <v>371.53756637999999</v>
      </c>
      <c r="AA883" s="465">
        <f t="shared" si="303"/>
        <v>3893.324241711</v>
      </c>
      <c r="AB883" s="429">
        <f t="shared" si="304"/>
        <v>0.35519790545671015</v>
      </c>
      <c r="AC883" s="454">
        <f t="shared" si="305"/>
        <v>99.355504562374605</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108.83317542099999</v>
      </c>
      <c r="V884" s="475">
        <f t="shared" si="298"/>
        <v>831.10246218999998</v>
      </c>
      <c r="W884" s="460">
        <f t="shared" si="299"/>
        <v>492.26067920000003</v>
      </c>
      <c r="X884" s="476">
        <f t="shared" si="300"/>
        <v>1044.6741393039999</v>
      </c>
      <c r="Y884" s="476">
        <f t="shared" si="301"/>
        <v>2171.7877011810001</v>
      </c>
      <c r="Z884" s="478">
        <f t="shared" si="302"/>
        <v>505.36834502400001</v>
      </c>
      <c r="AA884" s="465">
        <f t="shared" si="303"/>
        <v>5154.02650232</v>
      </c>
      <c r="AB884" s="429">
        <f t="shared" si="304"/>
        <v>0.47021498971991604</v>
      </c>
      <c r="AC884" s="454">
        <f t="shared" si="305"/>
        <v>98.119489043731392</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72.366785014000001</v>
      </c>
      <c r="V885" s="475">
        <f t="shared" si="298"/>
        <v>616.34682641999996</v>
      </c>
      <c r="W885" s="460">
        <f t="shared" si="299"/>
        <v>420.59132449999998</v>
      </c>
      <c r="X885" s="476">
        <f t="shared" si="300"/>
        <v>1201.4251905790002</v>
      </c>
      <c r="Y885" s="476">
        <f t="shared" si="301"/>
        <v>2930.3338670610001</v>
      </c>
      <c r="Z885" s="478">
        <f t="shared" si="302"/>
        <v>520.19836084799999</v>
      </c>
      <c r="AA885" s="465">
        <f t="shared" si="303"/>
        <v>5761.2623544220005</v>
      </c>
      <c r="AB885" s="429">
        <f t="shared" si="304"/>
        <v>0.52561466603612816</v>
      </c>
      <c r="AC885" s="454">
        <f t="shared" si="305"/>
        <v>103.75400499025072</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63.121682018000001</v>
      </c>
      <c r="V886" s="475">
        <f t="shared" si="298"/>
        <v>560.37599698600002</v>
      </c>
      <c r="W886" s="460">
        <f t="shared" si="299"/>
        <v>385.48554510000002</v>
      </c>
      <c r="X886" s="476">
        <f t="shared" si="300"/>
        <v>1017.574449533</v>
      </c>
      <c r="Y886" s="476">
        <f t="shared" si="301"/>
        <v>2506.4739116340002</v>
      </c>
      <c r="Z886" s="478">
        <f t="shared" si="302"/>
        <v>471.81917638800002</v>
      </c>
      <c r="AA886" s="465">
        <f t="shared" si="303"/>
        <v>5004.8507616590005</v>
      </c>
      <c r="AB886" s="429">
        <f t="shared" si="304"/>
        <v>0.45660530623656603</v>
      </c>
      <c r="AC886" s="454">
        <f t="shared" si="305"/>
        <v>103.89428599341544</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48.918852620000003</v>
      </c>
      <c r="V887" s="475">
        <f t="shared" si="298"/>
        <v>379.35572412400001</v>
      </c>
      <c r="W887" s="460">
        <f t="shared" si="299"/>
        <v>298.7519302</v>
      </c>
      <c r="X887" s="476">
        <f t="shared" si="300"/>
        <v>960.44568211799992</v>
      </c>
      <c r="Y887" s="476">
        <f t="shared" si="301"/>
        <v>2562.755235606</v>
      </c>
      <c r="Z887" s="478">
        <f t="shared" si="302"/>
        <v>464.889867552</v>
      </c>
      <c r="AA887" s="465">
        <f t="shared" si="303"/>
        <v>4715.1172922200003</v>
      </c>
      <c r="AB887" s="429">
        <f t="shared" si="304"/>
        <v>0.43017218248517475</v>
      </c>
      <c r="AC887" s="454">
        <f t="shared" si="305"/>
        <v>106.99969317872258</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114.156885708</v>
      </c>
      <c r="V888" s="475">
        <f t="shared" si="298"/>
        <v>896.79196089599998</v>
      </c>
      <c r="W888" s="460">
        <f t="shared" si="299"/>
        <v>569.67607944999997</v>
      </c>
      <c r="X888" s="476">
        <f t="shared" si="300"/>
        <v>1358.848318909</v>
      </c>
      <c r="Y888" s="476">
        <f t="shared" si="301"/>
        <v>3026.8538751390001</v>
      </c>
      <c r="Z888" s="478">
        <f t="shared" si="302"/>
        <v>626.46451815600005</v>
      </c>
      <c r="AA888" s="465">
        <f t="shared" si="303"/>
        <v>6592.7916382579997</v>
      </c>
      <c r="AB888" s="429">
        <f t="shared" si="304"/>
        <v>0.60147720447568653</v>
      </c>
      <c r="AC888" s="454">
        <f t="shared" si="305"/>
        <v>100.44193853884207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66.960345650999997</v>
      </c>
      <c r="V889" s="475">
        <f t="shared" si="298"/>
        <v>516.901079396</v>
      </c>
      <c r="W889" s="460">
        <f t="shared" si="299"/>
        <v>356.77613754999999</v>
      </c>
      <c r="X889" s="476">
        <f t="shared" si="300"/>
        <v>1024.7725637250001</v>
      </c>
      <c r="Y889" s="476">
        <f t="shared" si="301"/>
        <v>2471.899070595</v>
      </c>
      <c r="Z889" s="478">
        <f t="shared" si="302"/>
        <v>443.44898899199995</v>
      </c>
      <c r="AA889" s="465">
        <f t="shared" si="303"/>
        <v>4880.7581859089996</v>
      </c>
      <c r="AB889" s="429">
        <f t="shared" si="304"/>
        <v>0.44528402389462635</v>
      </c>
      <c r="AC889" s="454">
        <f t="shared" si="305"/>
        <v>103.14962083885449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30.056541702000001</v>
      </c>
      <c r="V891" s="475">
        <f t="shared" si="298"/>
        <v>222.22206476600002</v>
      </c>
      <c r="W891" s="460">
        <f t="shared" si="299"/>
        <v>102.47095105</v>
      </c>
      <c r="X891" s="476">
        <f t="shared" si="300"/>
        <v>193.75307461099999</v>
      </c>
      <c r="Y891" s="476">
        <f t="shared" si="301"/>
        <v>328.17565695600001</v>
      </c>
      <c r="Z891" s="478">
        <f t="shared" si="302"/>
        <v>110.77651918799999</v>
      </c>
      <c r="AA891" s="465">
        <f t="shared" si="303"/>
        <v>987.45480827299991</v>
      </c>
      <c r="AB891" s="429">
        <f t="shared" si="304"/>
        <v>9.0088021920718908E-2</v>
      </c>
      <c r="AC891" s="454">
        <f t="shared" si="305"/>
        <v>94.21751230518484</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69.365758947000003</v>
      </c>
      <c r="V893" s="475">
        <f t="shared" si="298"/>
        <v>419.72875258599998</v>
      </c>
      <c r="W893" s="460">
        <f t="shared" si="299"/>
        <v>228.74073970000001</v>
      </c>
      <c r="X893" s="476">
        <f t="shared" si="300"/>
        <v>481.642760409</v>
      </c>
      <c r="Y893" s="476">
        <f t="shared" si="301"/>
        <v>756.27476684999999</v>
      </c>
      <c r="Z893" s="478">
        <f t="shared" si="302"/>
        <v>91.07771644799999</v>
      </c>
      <c r="AA893" s="465">
        <f t="shared" si="303"/>
        <v>2046.8304949399999</v>
      </c>
      <c r="AB893" s="429">
        <f t="shared" si="304"/>
        <v>0.18673756910318401</v>
      </c>
      <c r="AC893" s="454">
        <f t="shared" si="305"/>
        <v>87.157412800755594</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36.12465109</v>
      </c>
      <c r="V894" s="475">
        <f t="shared" si="298"/>
        <v>348.06954715000001</v>
      </c>
      <c r="W894" s="460">
        <f t="shared" si="299"/>
        <v>234.19579644999999</v>
      </c>
      <c r="X894" s="476">
        <f t="shared" si="300"/>
        <v>513.48199817499994</v>
      </c>
      <c r="Y894" s="476">
        <f t="shared" si="301"/>
        <v>1137.5798007210001</v>
      </c>
      <c r="Z894" s="478">
        <f t="shared" si="302"/>
        <v>236.88696689999998</v>
      </c>
      <c r="AA894" s="465">
        <f t="shared" si="303"/>
        <v>2506.338760486</v>
      </c>
      <c r="AB894" s="429">
        <f t="shared" si="304"/>
        <v>0.22865968073040779</v>
      </c>
      <c r="AC894" s="454">
        <f t="shared" si="305"/>
        <v>101.08652551530537</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96.191036756000003</v>
      </c>
      <c r="V895" s="475">
        <f t="shared" si="298"/>
        <v>761.71264254800008</v>
      </c>
      <c r="W895" s="460">
        <f t="shared" si="299"/>
        <v>491.19237664999997</v>
      </c>
      <c r="X895" s="476">
        <f t="shared" si="300"/>
        <v>1284.8850922309998</v>
      </c>
      <c r="Y895" s="476">
        <f t="shared" si="301"/>
        <v>2980.5102661649998</v>
      </c>
      <c r="Z895" s="478">
        <f t="shared" si="302"/>
        <v>644.00784717600004</v>
      </c>
      <c r="AA895" s="465">
        <f t="shared" si="303"/>
        <v>6258.4992615259998</v>
      </c>
      <c r="AB895" s="429">
        <f t="shared" si="304"/>
        <v>0.57097885790767267</v>
      </c>
      <c r="AC895" s="454">
        <f t="shared" si="305"/>
        <v>102.76101820503847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45.760736550000004</v>
      </c>
      <c r="V897" s="475">
        <f t="shared" si="298"/>
        <v>411.23958277999998</v>
      </c>
      <c r="W897" s="460">
        <f t="shared" si="299"/>
        <v>274.58720675000001</v>
      </c>
      <c r="X897" s="476">
        <f t="shared" si="300"/>
        <v>815.52884451099999</v>
      </c>
      <c r="Y897" s="476">
        <f t="shared" si="301"/>
        <v>2102.0774046360002</v>
      </c>
      <c r="Z897" s="478">
        <f t="shared" si="302"/>
        <v>349.16794959600003</v>
      </c>
      <c r="AA897" s="465">
        <f t="shared" si="303"/>
        <v>3998.3617248230003</v>
      </c>
      <c r="AB897" s="429">
        <f t="shared" si="304"/>
        <v>0.36478074307298608</v>
      </c>
      <c r="AC897" s="454">
        <f t="shared" si="305"/>
        <v>104.90624545228829</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34.937003965999999</v>
      </c>
      <c r="V898" s="475">
        <f t="shared" si="298"/>
        <v>269.31338735600002</v>
      </c>
      <c r="W898" s="460">
        <f t="shared" si="299"/>
        <v>134.03591134999999</v>
      </c>
      <c r="X898" s="476">
        <f t="shared" si="300"/>
        <v>416.90638895200004</v>
      </c>
      <c r="Y898" s="476">
        <f t="shared" si="301"/>
        <v>945.180307857</v>
      </c>
      <c r="Z898" s="478">
        <f t="shared" si="302"/>
        <v>183.287598696</v>
      </c>
      <c r="AA898" s="465">
        <f t="shared" si="303"/>
        <v>1983.6605981770001</v>
      </c>
      <c r="AB898" s="429">
        <f t="shared" si="304"/>
        <v>0.1809744182261655</v>
      </c>
      <c r="AC898" s="454">
        <f t="shared" si="305"/>
        <v>101.67604761567597</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31.913055288000002</v>
      </c>
      <c r="V899" s="475">
        <f t="shared" si="298"/>
        <v>240.80953509599999</v>
      </c>
      <c r="W899" s="460">
        <f t="shared" si="299"/>
        <v>178.79031445000001</v>
      </c>
      <c r="X899" s="476">
        <f t="shared" si="300"/>
        <v>362.00666748499998</v>
      </c>
      <c r="Y899" s="476">
        <f t="shared" si="301"/>
        <v>709.76951089800002</v>
      </c>
      <c r="Z899" s="478">
        <f t="shared" si="302"/>
        <v>167.00616918</v>
      </c>
      <c r="AA899" s="465">
        <f t="shared" si="303"/>
        <v>1690.295252397</v>
      </c>
      <c r="AB899" s="429">
        <f t="shared" si="304"/>
        <v>0.15420994912845543</v>
      </c>
      <c r="AC899" s="454">
        <f t="shared" si="305"/>
        <v>97.636050425415846</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23.425212166000001</v>
      </c>
      <c r="V900" s="475">
        <f t="shared" si="298"/>
        <v>182.74304229999998</v>
      </c>
      <c r="W900" s="460">
        <f t="shared" si="299"/>
        <v>137.00952820000001</v>
      </c>
      <c r="X900" s="476">
        <f t="shared" si="300"/>
        <v>257.94198110799999</v>
      </c>
      <c r="Y900" s="476">
        <f t="shared" si="301"/>
        <v>504.52727051999995</v>
      </c>
      <c r="Z900" s="478">
        <f t="shared" si="302"/>
        <v>86.833237355999998</v>
      </c>
      <c r="AA900" s="465">
        <f t="shared" si="303"/>
        <v>1192.4802716499998</v>
      </c>
      <c r="AB900" s="429">
        <f t="shared" si="304"/>
        <v>0.10879301812334639</v>
      </c>
      <c r="AC900" s="454">
        <f t="shared" si="305"/>
        <v>94.895904096860178</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61.177415401999994</v>
      </c>
      <c r="V901" s="475">
        <f t="shared" si="298"/>
        <v>445.03002089</v>
      </c>
      <c r="W901" s="460">
        <f t="shared" si="299"/>
        <v>220.2478328</v>
      </c>
      <c r="X901" s="476">
        <f t="shared" si="300"/>
        <v>408.23130744299999</v>
      </c>
      <c r="Y901" s="476">
        <f t="shared" si="301"/>
        <v>729.90953728200009</v>
      </c>
      <c r="Z901" s="478">
        <f t="shared" si="302"/>
        <v>234.72239889600002</v>
      </c>
      <c r="AA901" s="465">
        <f t="shared" si="303"/>
        <v>2099.318512713</v>
      </c>
      <c r="AB901" s="429">
        <f t="shared" si="304"/>
        <v>0.19152618490219869</v>
      </c>
      <c r="AC901" s="454">
        <f t="shared" si="305"/>
        <v>94.828068056049204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56.503754733999997</v>
      </c>
      <c r="V903" s="475">
        <f t="shared" si="298"/>
        <v>487.59015752199997</v>
      </c>
      <c r="W903" s="460">
        <f t="shared" si="299"/>
        <v>302.45525630000003</v>
      </c>
      <c r="X903" s="476">
        <f t="shared" si="300"/>
        <v>733.87161697700003</v>
      </c>
      <c r="Y903" s="476">
        <f t="shared" si="301"/>
        <v>1580.059108893</v>
      </c>
      <c r="Z903" s="478">
        <f t="shared" si="302"/>
        <v>395.30719238399996</v>
      </c>
      <c r="AA903" s="465">
        <f t="shared" si="303"/>
        <v>3555.7870868099999</v>
      </c>
      <c r="AB903" s="429">
        <f t="shared" si="304"/>
        <v>0.32440352949639628</v>
      </c>
      <c r="AC903" s="454">
        <f t="shared" si="305"/>
        <v>102.15219294022158</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74.307982452999994</v>
      </c>
      <c r="V904" s="475">
        <f t="shared" si="298"/>
        <v>604.40367153400007</v>
      </c>
      <c r="W904" s="460">
        <f t="shared" si="299"/>
        <v>381.02511459999999</v>
      </c>
      <c r="X904" s="476">
        <f t="shared" si="300"/>
        <v>936.74468342300008</v>
      </c>
      <c r="Y904" s="476">
        <f t="shared" si="301"/>
        <v>2227.6652954460001</v>
      </c>
      <c r="Z904" s="478">
        <f t="shared" si="302"/>
        <v>413.52920701200003</v>
      </c>
      <c r="AA904" s="465">
        <f t="shared" si="303"/>
        <v>4637.6759544680008</v>
      </c>
      <c r="AB904" s="429">
        <f t="shared" si="304"/>
        <v>0.42310701162923098</v>
      </c>
      <c r="AC904" s="454">
        <f t="shared" si="305"/>
        <v>101.40469852522551</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39.002573369000004</v>
      </c>
      <c r="V905" s="475">
        <f t="shared" ref="V905:V968" si="319">IFERROR(V$5*I905,"")</f>
        <v>274.34034523999998</v>
      </c>
      <c r="W905" s="460">
        <f t="shared" ref="W905:W968" si="320">IFERROR(W$5*K905,"")</f>
        <v>169.89786699999999</v>
      </c>
      <c r="X905" s="476">
        <f t="shared" ref="X905:X968" si="321">IFERROR(X$5*M905,"")</f>
        <v>404.71460317999998</v>
      </c>
      <c r="Y905" s="476">
        <f t="shared" ref="Y905:Y968" si="322">IFERROR(Y$5*O905,"")</f>
        <v>856.85939261399994</v>
      </c>
      <c r="Z905" s="478">
        <f t="shared" ref="Z905:Z968" si="323">IFERROR(Z$5*Q905,"")</f>
        <v>176.96802135600001</v>
      </c>
      <c r="AA905" s="465">
        <f t="shared" ref="AA905:AA968" si="324">IFERROR(SUM(U905:Z905),"")</f>
        <v>1921.7828027589999</v>
      </c>
      <c r="AB905" s="429">
        <f t="shared" ref="AB905:AB968" si="325">IF(OR(AA905="", AA905=0), "", AA905/$AA$5)</f>
        <v>0.17532914905200253</v>
      </c>
      <c r="AC905" s="454">
        <f t="shared" ref="AC905:AC968" si="326">IF(OR(AB905="", AB905=0), "", IF(AN905&gt;0, AB905/AN905*100, ""))</f>
        <v>98.442990885577615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16.542718959000002</v>
      </c>
      <c r="V906" s="475">
        <f t="shared" si="319"/>
        <v>95.004030082</v>
      </c>
      <c r="W906" s="460">
        <f t="shared" si="320"/>
        <v>57.894349000000005</v>
      </c>
      <c r="X906" s="476">
        <f t="shared" si="321"/>
        <v>127.37258160499999</v>
      </c>
      <c r="Y906" s="476">
        <f t="shared" si="322"/>
        <v>204.74298296400002</v>
      </c>
      <c r="Z906" s="478">
        <f t="shared" si="323"/>
        <v>58.761367739999997</v>
      </c>
      <c r="AA906" s="465">
        <f t="shared" si="324"/>
        <v>560.31803034999996</v>
      </c>
      <c r="AB906" s="429">
        <f t="shared" si="325"/>
        <v>5.1119243714077181E-2</v>
      </c>
      <c r="AC906" s="454">
        <f t="shared" si="326"/>
        <v>92.92007641058504</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12.958597021999999</v>
      </c>
      <c r="V907" s="475">
        <f t="shared" si="319"/>
        <v>77.641150417999995</v>
      </c>
      <c r="W907" s="460">
        <f t="shared" si="320"/>
        <v>35.433825800000001</v>
      </c>
      <c r="X907" s="476">
        <f t="shared" si="321"/>
        <v>60.268227314999997</v>
      </c>
      <c r="Y907" s="476">
        <f t="shared" si="322"/>
        <v>102.26661332400001</v>
      </c>
      <c r="Z907" s="478">
        <f t="shared" si="323"/>
        <v>35.617781555999997</v>
      </c>
      <c r="AA907" s="465">
        <f t="shared" si="324"/>
        <v>324.186195435</v>
      </c>
      <c r="AB907" s="429">
        <f t="shared" si="325"/>
        <v>2.9576333859593101E-2</v>
      </c>
      <c r="AC907" s="454">
        <f t="shared" si="326"/>
        <v>90.56498327395127</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111.54275245600002</v>
      </c>
      <c r="V909" s="475">
        <f t="shared" si="319"/>
        <v>888.47011674200007</v>
      </c>
      <c r="W909" s="460">
        <f t="shared" si="320"/>
        <v>554.48000390000004</v>
      </c>
      <c r="X909" s="476">
        <f t="shared" si="321"/>
        <v>1308.381357316</v>
      </c>
      <c r="Y909" s="476">
        <f t="shared" si="322"/>
        <v>2874.0449523719999</v>
      </c>
      <c r="Z909" s="478">
        <f t="shared" si="323"/>
        <v>603.60147460799999</v>
      </c>
      <c r="AA909" s="465">
        <f t="shared" si="324"/>
        <v>6340.5206573939995</v>
      </c>
      <c r="AB909" s="429">
        <f t="shared" si="325"/>
        <v>0.57846187915281444</v>
      </c>
      <c r="AC909" s="454">
        <f t="shared" si="326"/>
        <v>100.17599372995602</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55.542924029000005</v>
      </c>
      <c r="V910" s="475">
        <f t="shared" si="319"/>
        <v>414.85689744199999</v>
      </c>
      <c r="W910" s="460">
        <f t="shared" si="320"/>
        <v>258.00394500000004</v>
      </c>
      <c r="X910" s="476">
        <f t="shared" si="321"/>
        <v>631.62631697300003</v>
      </c>
      <c r="Y910" s="476">
        <f t="shared" si="322"/>
        <v>1428.063372132</v>
      </c>
      <c r="Z910" s="478">
        <f t="shared" si="323"/>
        <v>291.391018524</v>
      </c>
      <c r="AA910" s="465">
        <f t="shared" si="324"/>
        <v>3079.4844741000002</v>
      </c>
      <c r="AB910" s="429">
        <f t="shared" si="325"/>
        <v>0.28094922672201444</v>
      </c>
      <c r="AC910" s="454">
        <f t="shared" si="326"/>
        <v>100.42754161708234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19.841353506000001</v>
      </c>
      <c r="V911" s="475">
        <f t="shared" si="319"/>
        <v>141.05840702199998</v>
      </c>
      <c r="W911" s="460">
        <f t="shared" si="320"/>
        <v>87.356901350000001</v>
      </c>
      <c r="X911" s="476">
        <f t="shared" si="321"/>
        <v>208.09333447899999</v>
      </c>
      <c r="Y911" s="476">
        <f t="shared" si="322"/>
        <v>457.106480643</v>
      </c>
      <c r="Z911" s="478">
        <f t="shared" si="323"/>
        <v>96.000636852</v>
      </c>
      <c r="AA911" s="465">
        <f t="shared" si="324"/>
        <v>1009.4571138519999</v>
      </c>
      <c r="AB911" s="429">
        <f t="shared" si="325"/>
        <v>9.2095348403612803E-2</v>
      </c>
      <c r="AC911" s="454">
        <f t="shared" si="326"/>
        <v>99.3755004006061</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6.0952732860000003</v>
      </c>
      <c r="V912" s="475">
        <f t="shared" si="319"/>
        <v>45.308478643999997</v>
      </c>
      <c r="W912" s="460">
        <f t="shared" si="320"/>
        <v>28.0593577</v>
      </c>
      <c r="X912" s="476">
        <f t="shared" si="321"/>
        <v>66.840343657999995</v>
      </c>
      <c r="Y912" s="476">
        <f t="shared" si="322"/>
        <v>143.182988889</v>
      </c>
      <c r="Z912" s="478">
        <f t="shared" si="323"/>
        <v>35.113572359999999</v>
      </c>
      <c r="AA912" s="465">
        <f t="shared" si="324"/>
        <v>324.60001453699994</v>
      </c>
      <c r="AB912" s="429">
        <f t="shared" si="325"/>
        <v>2.9614087632241579E-2</v>
      </c>
      <c r="AC912" s="454">
        <f t="shared" si="326"/>
        <v>100.55075090097058</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5.3419092350000001</v>
      </c>
      <c r="V913" s="475">
        <f t="shared" si="319"/>
        <v>37.483382040000002</v>
      </c>
      <c r="W913" s="460">
        <f t="shared" si="320"/>
        <v>22.027705099999999</v>
      </c>
      <c r="X913" s="476">
        <f t="shared" si="321"/>
        <v>45.364408030999996</v>
      </c>
      <c r="Y913" s="476">
        <f t="shared" si="322"/>
        <v>87.433452555000002</v>
      </c>
      <c r="Z913" s="478">
        <f t="shared" si="323"/>
        <v>17.804510676</v>
      </c>
      <c r="AA913" s="465">
        <f t="shared" si="324"/>
        <v>215.45536763699999</v>
      </c>
      <c r="AB913" s="429">
        <f t="shared" si="325"/>
        <v>1.9656542983030746E-2</v>
      </c>
      <c r="AC913" s="454">
        <f t="shared" si="326"/>
        <v>94.608758353875942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13.229598207</v>
      </c>
      <c r="V915" s="475">
        <f t="shared" si="319"/>
        <v>67.879346600000005</v>
      </c>
      <c r="W915" s="460">
        <f t="shared" si="320"/>
        <v>41.378387149999995</v>
      </c>
      <c r="X915" s="476">
        <f t="shared" si="321"/>
        <v>98.521071851999992</v>
      </c>
      <c r="Y915" s="476">
        <f t="shared" si="322"/>
        <v>157.36936290599999</v>
      </c>
      <c r="Z915" s="478">
        <f t="shared" si="323"/>
        <v>44.998255188000002</v>
      </c>
      <c r="AA915" s="465">
        <f t="shared" si="324"/>
        <v>423.37602190300004</v>
      </c>
      <c r="AB915" s="429">
        <f t="shared" si="325"/>
        <v>3.862567483833592E-2</v>
      </c>
      <c r="AC915" s="454">
        <f t="shared" si="326"/>
        <v>92.566630522522587</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1.673648705</v>
      </c>
      <c r="V916" s="475">
        <f t="shared" si="319"/>
        <v>8.0712253700000005</v>
      </c>
      <c r="W916" s="460">
        <f t="shared" si="320"/>
        <v>5.0496072000000005</v>
      </c>
      <c r="X916" s="476">
        <f t="shared" si="321"/>
        <v>11.906898965</v>
      </c>
      <c r="Y916" s="476">
        <f t="shared" si="322"/>
        <v>18.940250679000002</v>
      </c>
      <c r="Z916" s="478">
        <f t="shared" si="323"/>
        <v>5.4930634200000004</v>
      </c>
      <c r="AA916" s="465">
        <f t="shared" si="324"/>
        <v>51.134694338999999</v>
      </c>
      <c r="AB916" s="429">
        <f t="shared" si="325"/>
        <v>4.6651486487546759E-3</v>
      </c>
      <c r="AC916" s="454">
        <f t="shared" si="326"/>
        <v>92.004222089674442</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0.71730704199999995</v>
      </c>
      <c r="V917" s="475">
        <f t="shared" si="319"/>
        <v>1.6539940819999999</v>
      </c>
      <c r="W917" s="460">
        <f t="shared" si="320"/>
        <v>1.0243118499999999</v>
      </c>
      <c r="X917" s="476">
        <f t="shared" si="321"/>
        <v>2.4400186489999998</v>
      </c>
      <c r="Y917" s="476">
        <f t="shared" si="322"/>
        <v>1.2928775640000001</v>
      </c>
      <c r="Z917" s="478">
        <f t="shared" si="323"/>
        <v>1.1256648119999999</v>
      </c>
      <c r="AA917" s="465">
        <f t="shared" si="324"/>
        <v>8.2541739989999989</v>
      </c>
      <c r="AB917" s="429">
        <f t="shared" si="325"/>
        <v>7.5304935671927737E-4</v>
      </c>
      <c r="AC917" s="454">
        <f t="shared" si="326"/>
        <v>72.694306563345179</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4.2788896420000002</v>
      </c>
      <c r="V918" s="475">
        <f t="shared" si="319"/>
        <v>22.199020219999998</v>
      </c>
      <c r="W918" s="460">
        <f t="shared" si="320"/>
        <v>13.387019049999999</v>
      </c>
      <c r="X918" s="476">
        <f t="shared" si="321"/>
        <v>20.728448622999998</v>
      </c>
      <c r="Y918" s="476">
        <f t="shared" si="322"/>
        <v>29.232701207999998</v>
      </c>
      <c r="Z918" s="478">
        <f t="shared" si="323"/>
        <v>8.5109396039999989</v>
      </c>
      <c r="AA918" s="465">
        <f t="shared" si="324"/>
        <v>98.337018346999997</v>
      </c>
      <c r="AB918" s="429">
        <f t="shared" si="325"/>
        <v>8.9715371176899913E-3</v>
      </c>
      <c r="AC918" s="454">
        <f t="shared" si="326"/>
        <v>85.226291143827964</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13.335638541000002</v>
      </c>
      <c r="V919" s="475">
        <f t="shared" si="319"/>
        <v>77.559466451999995</v>
      </c>
      <c r="W919" s="460">
        <f t="shared" si="320"/>
        <v>53.624610099999998</v>
      </c>
      <c r="X919" s="476">
        <f t="shared" si="321"/>
        <v>129.394461218</v>
      </c>
      <c r="Y919" s="476">
        <f t="shared" si="322"/>
        <v>297.94647902999998</v>
      </c>
      <c r="Z919" s="478">
        <f t="shared" si="323"/>
        <v>70.47148665600001</v>
      </c>
      <c r="AA919" s="465">
        <f t="shared" si="324"/>
        <v>642.33214199700001</v>
      </c>
      <c r="AB919" s="429">
        <f t="shared" si="325"/>
        <v>5.8601600401149534E-2</v>
      </c>
      <c r="AC919" s="454">
        <f t="shared" si="326"/>
        <v>100.53213910254473</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2.1497446629999999</v>
      </c>
      <c r="V920" s="475">
        <f t="shared" si="319"/>
        <v>29.996460337999999</v>
      </c>
      <c r="W920" s="460">
        <f t="shared" si="320"/>
        <v>29.911953649999997</v>
      </c>
      <c r="X920" s="476">
        <f t="shared" si="321"/>
        <v>84.854572710999989</v>
      </c>
      <c r="Y920" s="476">
        <f t="shared" si="322"/>
        <v>261.64151623800001</v>
      </c>
      <c r="Z920" s="478">
        <f t="shared" si="323"/>
        <v>38.209259951999996</v>
      </c>
      <c r="AA920" s="465">
        <f t="shared" si="324"/>
        <v>446.76350755199996</v>
      </c>
      <c r="AB920" s="429">
        <f t="shared" si="325"/>
        <v>4.0759374833683054E-2</v>
      </c>
      <c r="AC920" s="454">
        <f t="shared" si="326"/>
        <v>109.77768277161771</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4.816951016</v>
      </c>
      <c r="V921" s="475">
        <f t="shared" si="319"/>
        <v>37.131672655999999</v>
      </c>
      <c r="W921" s="460">
        <f t="shared" si="320"/>
        <v>23.657793950000002</v>
      </c>
      <c r="X921" s="476">
        <f t="shared" si="321"/>
        <v>54.777689192000004</v>
      </c>
      <c r="Y921" s="476">
        <f t="shared" si="322"/>
        <v>120.326952264</v>
      </c>
      <c r="Z921" s="478">
        <f t="shared" si="323"/>
        <v>16.028966304000001</v>
      </c>
      <c r="AA921" s="465">
        <f t="shared" si="324"/>
        <v>256.740025382</v>
      </c>
      <c r="AB921" s="429">
        <f t="shared" si="325"/>
        <v>2.3423047658242862E-2</v>
      </c>
      <c r="AC921" s="454">
        <f t="shared" si="326"/>
        <v>96.897141038784</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1.2602570500000001</v>
      </c>
      <c r="V922" s="475">
        <f t="shared" si="319"/>
        <v>10.234930836</v>
      </c>
      <c r="W922" s="460">
        <f t="shared" si="320"/>
        <v>4.0878404999999995</v>
      </c>
      <c r="X922" s="476">
        <f t="shared" si="321"/>
        <v>11.341965908000001</v>
      </c>
      <c r="Y922" s="476">
        <f t="shared" si="322"/>
        <v>22.198761062999999</v>
      </c>
      <c r="Z922" s="478">
        <f t="shared" si="323"/>
        <v>5.2324403039999998</v>
      </c>
      <c r="AA922" s="465">
        <f t="shared" si="324"/>
        <v>54.356195661000001</v>
      </c>
      <c r="AB922" s="429">
        <f t="shared" si="325"/>
        <v>4.9590544349055743E-3</v>
      </c>
      <c r="AC922" s="454">
        <f t="shared" si="326"/>
        <v>98.334439662972144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14.857945556999999</v>
      </c>
      <c r="V923" s="475">
        <f t="shared" si="319"/>
        <v>132.637952746</v>
      </c>
      <c r="W923" s="460">
        <f t="shared" si="320"/>
        <v>75.072723049999993</v>
      </c>
      <c r="X923" s="476">
        <f t="shared" si="321"/>
        <v>200.731671014</v>
      </c>
      <c r="Y923" s="476">
        <f t="shared" si="322"/>
        <v>482.65814640900004</v>
      </c>
      <c r="Z923" s="478">
        <f t="shared" si="323"/>
        <v>91.606750919999996</v>
      </c>
      <c r="AA923" s="465">
        <f t="shared" si="324"/>
        <v>997.56518969600006</v>
      </c>
      <c r="AB923" s="429">
        <f t="shared" si="325"/>
        <v>9.1010417817352432E-2</v>
      </c>
      <c r="AC923" s="454">
        <f t="shared" si="326"/>
        <v>102.77702019756727</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36.028116588000003</v>
      </c>
      <c r="V924" s="475">
        <f t="shared" si="319"/>
        <v>304.76284032999996</v>
      </c>
      <c r="W924" s="460">
        <f t="shared" si="320"/>
        <v>192.73252299999999</v>
      </c>
      <c r="X924" s="476">
        <f t="shared" si="321"/>
        <v>452.86215497199998</v>
      </c>
      <c r="Y924" s="476">
        <f t="shared" si="322"/>
        <v>1085.957283036</v>
      </c>
      <c r="Z924" s="478">
        <f t="shared" si="323"/>
        <v>211.80289895999999</v>
      </c>
      <c r="AA924" s="465">
        <f t="shared" si="324"/>
        <v>2284.1458168859999</v>
      </c>
      <c r="AB924" s="429">
        <f t="shared" si="325"/>
        <v>0.20838845149949822</v>
      </c>
      <c r="AC924" s="454">
        <f t="shared" si="326"/>
        <v>101.74000522643408</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2.5471998010000001</v>
      </c>
      <c r="V925" s="475">
        <f t="shared" si="319"/>
        <v>29.762276830000001</v>
      </c>
      <c r="W925" s="460">
        <f t="shared" si="320"/>
        <v>10.31195265</v>
      </c>
      <c r="X925" s="476">
        <f t="shared" si="321"/>
        <v>30.127692395</v>
      </c>
      <c r="Y925" s="476">
        <f t="shared" si="322"/>
        <v>56.371413404999998</v>
      </c>
      <c r="Z925" s="478">
        <f t="shared" si="323"/>
        <v>9.1079938080000016</v>
      </c>
      <c r="AA925" s="465">
        <f t="shared" si="324"/>
        <v>138.22852888900002</v>
      </c>
      <c r="AB925" s="429">
        <f t="shared" si="325"/>
        <v>1.261094141857495E-2</v>
      </c>
      <c r="AC925" s="454">
        <f t="shared" si="326"/>
        <v>97.825160488123529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77.704032873000003</v>
      </c>
      <c r="V927" s="475">
        <f t="shared" si="319"/>
        <v>642.37520765599993</v>
      </c>
      <c r="W927" s="460">
        <f t="shared" si="320"/>
        <v>447.43264825</v>
      </c>
      <c r="X927" s="476">
        <f t="shared" si="321"/>
        <v>1332.6356278290002</v>
      </c>
      <c r="Y927" s="476">
        <f t="shared" si="322"/>
        <v>3130.22950365</v>
      </c>
      <c r="Z927" s="478">
        <f t="shared" si="323"/>
        <v>606.20333140799994</v>
      </c>
      <c r="AA927" s="465">
        <f t="shared" si="324"/>
        <v>6236.5803516659998</v>
      </c>
      <c r="AB927" s="429">
        <f t="shared" si="325"/>
        <v>0.56897913982903014</v>
      </c>
      <c r="AC927" s="454">
        <f t="shared" si="326"/>
        <v>104.04387229448866</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73.699165633999996</v>
      </c>
      <c r="V928" s="475">
        <f t="shared" si="319"/>
        <v>563.02085842600002</v>
      </c>
      <c r="W928" s="460">
        <f t="shared" si="320"/>
        <v>362.40809095000003</v>
      </c>
      <c r="X928" s="476">
        <f t="shared" si="321"/>
        <v>975.564488665</v>
      </c>
      <c r="Y928" s="476">
        <f t="shared" si="322"/>
        <v>2192.3812865760001</v>
      </c>
      <c r="Z928" s="478">
        <f t="shared" si="323"/>
        <v>428.92783639200002</v>
      </c>
      <c r="AA928" s="465">
        <f t="shared" si="324"/>
        <v>4596.0017266430004</v>
      </c>
      <c r="AB928" s="429">
        <f t="shared" si="325"/>
        <v>0.41930496548152546</v>
      </c>
      <c r="AC928" s="454">
        <f t="shared" si="326"/>
        <v>101.35178796882704</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23.528457346</v>
      </c>
      <c r="V929" s="475">
        <f t="shared" si="319"/>
        <v>174.17506477800001</v>
      </c>
      <c r="W929" s="460">
        <f t="shared" si="320"/>
        <v>102.21058644999999</v>
      </c>
      <c r="X929" s="476">
        <f t="shared" si="321"/>
        <v>243.47637593299999</v>
      </c>
      <c r="Y929" s="476">
        <f t="shared" si="322"/>
        <v>500.47404139499997</v>
      </c>
      <c r="Z929" s="478">
        <f t="shared" si="323"/>
        <v>112.324055004</v>
      </c>
      <c r="AA929" s="465">
        <f t="shared" si="324"/>
        <v>1156.188580906</v>
      </c>
      <c r="AB929" s="429">
        <f t="shared" si="325"/>
        <v>0.10548203456856126</v>
      </c>
      <c r="AC929" s="454">
        <f t="shared" si="326"/>
        <v>98.632873717470773</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72.869524087000002</v>
      </c>
      <c r="V930" s="475">
        <f t="shared" si="319"/>
        <v>547.65554589200008</v>
      </c>
      <c r="W930" s="460">
        <f t="shared" si="320"/>
        <v>339.16086610000002</v>
      </c>
      <c r="X930" s="476">
        <f t="shared" si="321"/>
        <v>807.91688419399998</v>
      </c>
      <c r="Y930" s="476">
        <f t="shared" si="322"/>
        <v>1774.7038582980001</v>
      </c>
      <c r="Z930" s="478">
        <f t="shared" si="323"/>
        <v>366.49493362799996</v>
      </c>
      <c r="AA930" s="465">
        <f t="shared" si="324"/>
        <v>3908.8016121990004</v>
      </c>
      <c r="AB930" s="429">
        <f t="shared" si="325"/>
        <v>0.35660994546108937</v>
      </c>
      <c r="AC930" s="454">
        <f t="shared" si="326"/>
        <v>99.675180440612394</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32.256377252</v>
      </c>
      <c r="V931" s="475">
        <f t="shared" si="319"/>
        <v>213.21200225000001</v>
      </c>
      <c r="W931" s="460">
        <f t="shared" si="320"/>
        <v>150.8108489</v>
      </c>
      <c r="X931" s="476">
        <f t="shared" si="321"/>
        <v>366.81498352400001</v>
      </c>
      <c r="Y931" s="476">
        <f t="shared" si="322"/>
        <v>873.83267824500001</v>
      </c>
      <c r="Z931" s="478">
        <f t="shared" si="323"/>
        <v>168.118165944</v>
      </c>
      <c r="AA931" s="465">
        <f t="shared" si="324"/>
        <v>1805.0450561150001</v>
      </c>
      <c r="AB931" s="429">
        <f t="shared" si="325"/>
        <v>0.16467886653726851</v>
      </c>
      <c r="AC931" s="454">
        <f t="shared" si="326"/>
        <v>100.72766659687544</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76.791935078999998</v>
      </c>
      <c r="V932" s="475">
        <f t="shared" si="319"/>
        <v>591.95391161400005</v>
      </c>
      <c r="W932" s="460">
        <f t="shared" si="320"/>
        <v>367.4878008</v>
      </c>
      <c r="X932" s="476">
        <f t="shared" si="321"/>
        <v>854.11759518999997</v>
      </c>
      <c r="Y932" s="476">
        <f t="shared" si="322"/>
        <v>1939.2346028760001</v>
      </c>
      <c r="Z932" s="478">
        <f t="shared" si="323"/>
        <v>402.86824232399999</v>
      </c>
      <c r="AA932" s="465">
        <f t="shared" si="324"/>
        <v>4232.4540878830003</v>
      </c>
      <c r="AB932" s="429">
        <f t="shared" si="325"/>
        <v>0.38613758670586629</v>
      </c>
      <c r="AC932" s="454">
        <f t="shared" si="326"/>
        <v>100.29517044896245</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15.982614554000001</v>
      </c>
      <c r="V933" s="475">
        <f t="shared" si="319"/>
        <v>123.202666964</v>
      </c>
      <c r="W933" s="460">
        <f t="shared" si="320"/>
        <v>81.943491649999999</v>
      </c>
      <c r="X933" s="476">
        <f t="shared" si="321"/>
        <v>181.75204389800001</v>
      </c>
      <c r="Y933" s="476">
        <f t="shared" si="322"/>
        <v>399.24410526600002</v>
      </c>
      <c r="Z933" s="478">
        <f t="shared" si="323"/>
        <v>70.894210607999995</v>
      </c>
      <c r="AA933" s="465">
        <f t="shared" si="324"/>
        <v>873.01913294000008</v>
      </c>
      <c r="AB933" s="429">
        <f t="shared" si="325"/>
        <v>7.9647763246054201E-2</v>
      </c>
      <c r="AC933" s="454">
        <f t="shared" si="326"/>
        <v>98.341439874292959</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9.2814109439999992</v>
      </c>
      <c r="V934" s="475">
        <f t="shared" si="319"/>
        <v>92.769116335999996</v>
      </c>
      <c r="W934" s="460">
        <f t="shared" si="320"/>
        <v>55.176029449999994</v>
      </c>
      <c r="X934" s="476">
        <f t="shared" si="321"/>
        <v>142.39038141</v>
      </c>
      <c r="Y934" s="476">
        <f t="shared" si="322"/>
        <v>334.05929278799999</v>
      </c>
      <c r="Z934" s="478">
        <f t="shared" si="323"/>
        <v>64.059242831999995</v>
      </c>
      <c r="AA934" s="465">
        <f t="shared" si="324"/>
        <v>697.73547375999999</v>
      </c>
      <c r="AB934" s="429">
        <f t="shared" si="325"/>
        <v>6.3656187734695738E-2</v>
      </c>
      <c r="AC934" s="454">
        <f t="shared" si="326"/>
        <v>102.93562540315384</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70.225172884000003</v>
      </c>
      <c r="V936" s="475">
        <f t="shared" si="319"/>
        <v>705.86587229600002</v>
      </c>
      <c r="W936" s="460">
        <f t="shared" si="320"/>
        <v>462.53256005000003</v>
      </c>
      <c r="X936" s="476">
        <f t="shared" si="321"/>
        <v>1151.6760005370002</v>
      </c>
      <c r="Y936" s="476">
        <f t="shared" si="322"/>
        <v>2490.5281068479999</v>
      </c>
      <c r="Z936" s="478">
        <f t="shared" si="323"/>
        <v>502.22207980799999</v>
      </c>
      <c r="AA936" s="465">
        <f t="shared" si="324"/>
        <v>5383.0497924230003</v>
      </c>
      <c r="AB936" s="429">
        <f t="shared" si="325"/>
        <v>0.49110936889179824</v>
      </c>
      <c r="AC936" s="454">
        <f t="shared" si="326"/>
        <v>101.81422945944018</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7.327236118000001</v>
      </c>
      <c r="V937" s="475">
        <f t="shared" si="319"/>
        <v>44.109950638000001</v>
      </c>
      <c r="W937" s="460">
        <f t="shared" si="320"/>
        <v>20.065387950000002</v>
      </c>
      <c r="X937" s="476">
        <f t="shared" si="321"/>
        <v>43.060522410000004</v>
      </c>
      <c r="Y937" s="476">
        <f t="shared" si="322"/>
        <v>67.720171608000001</v>
      </c>
      <c r="Z937" s="478">
        <f t="shared" si="323"/>
        <v>25.368987023999999</v>
      </c>
      <c r="AA937" s="465">
        <f t="shared" si="324"/>
        <v>207.65225574800002</v>
      </c>
      <c r="AB937" s="429">
        <f t="shared" si="325"/>
        <v>1.8944645173615549E-2</v>
      </c>
      <c r="AC937" s="454">
        <f t="shared" si="326"/>
        <v>92.928075636798042</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48.431423015</v>
      </c>
      <c r="V938" s="475">
        <f t="shared" si="319"/>
        <v>345.77830032200001</v>
      </c>
      <c r="W938" s="460">
        <f t="shared" si="320"/>
        <v>203.83343260000001</v>
      </c>
      <c r="X938" s="476">
        <f t="shared" si="321"/>
        <v>480.11424647799998</v>
      </c>
      <c r="Y938" s="476">
        <f t="shared" si="322"/>
        <v>1079.1679359749999</v>
      </c>
      <c r="Z938" s="478">
        <f t="shared" si="323"/>
        <v>127.71352641599999</v>
      </c>
      <c r="AA938" s="465">
        <f t="shared" si="324"/>
        <v>2285.0388648060002</v>
      </c>
      <c r="AB938" s="429">
        <f t="shared" si="325"/>
        <v>0.20846992654009672</v>
      </c>
      <c r="AC938" s="454">
        <f t="shared" si="326"/>
        <v>95.944134601407356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12.137317057000001</v>
      </c>
      <c r="V939" s="475">
        <f t="shared" si="319"/>
        <v>80.272949847999996</v>
      </c>
      <c r="W939" s="460">
        <f t="shared" si="320"/>
        <v>49.712713399999998</v>
      </c>
      <c r="X939" s="476">
        <f t="shared" si="321"/>
        <v>101.572648147</v>
      </c>
      <c r="Y939" s="476">
        <f t="shared" si="322"/>
        <v>261.85203311699996</v>
      </c>
      <c r="Z939" s="478">
        <f t="shared" si="323"/>
        <v>60.775234344000005</v>
      </c>
      <c r="AA939" s="465">
        <f t="shared" si="324"/>
        <v>566.32289591299991</v>
      </c>
      <c r="AB939" s="429">
        <f t="shared" si="325"/>
        <v>5.1667082922452326E-2</v>
      </c>
      <c r="AC939" s="454">
        <f t="shared" si="326"/>
        <v>100.94821886195852</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5.4754055990000001</v>
      </c>
      <c r="V940" s="475">
        <f t="shared" si="319"/>
        <v>48.184961811999997</v>
      </c>
      <c r="W940" s="460">
        <f t="shared" si="320"/>
        <v>23.9547858</v>
      </c>
      <c r="X940" s="476">
        <f t="shared" si="321"/>
        <v>59.909272518000002</v>
      </c>
      <c r="Y940" s="476">
        <f t="shared" si="322"/>
        <v>115.778238714</v>
      </c>
      <c r="Z940" s="478">
        <f t="shared" si="323"/>
        <v>42.730293599999996</v>
      </c>
      <c r="AA940" s="465">
        <f t="shared" si="324"/>
        <v>296.03295804300001</v>
      </c>
      <c r="AB940" s="429">
        <f t="shared" si="325"/>
        <v>2.700784217160843E-2</v>
      </c>
      <c r="AC940" s="454">
        <f t="shared" si="326"/>
        <v>103.42461018801889</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22.447053535999999</v>
      </c>
      <c r="V941" s="475">
        <f t="shared" si="319"/>
        <v>90.612243305999996</v>
      </c>
      <c r="W941" s="460">
        <f t="shared" si="320"/>
        <v>56.11579605</v>
      </c>
      <c r="X941" s="476">
        <f t="shared" si="321"/>
        <v>109.747188001</v>
      </c>
      <c r="Y941" s="476">
        <f t="shared" si="322"/>
        <v>243.70631725200002</v>
      </c>
      <c r="Z941" s="478">
        <f t="shared" si="323"/>
        <v>61.668306395999998</v>
      </c>
      <c r="AA941" s="465">
        <f t="shared" si="324"/>
        <v>584.29690454100012</v>
      </c>
      <c r="AB941" s="429">
        <f t="shared" si="325"/>
        <v>5.3306897595201179E-2</v>
      </c>
      <c r="AC941" s="454">
        <f t="shared" si="326"/>
        <v>92.556447840400494</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15.026110308</v>
      </c>
      <c r="V942" s="475">
        <f t="shared" si="319"/>
        <v>90.982457331999996</v>
      </c>
      <c r="W942" s="460">
        <f t="shared" si="320"/>
        <v>60.081563449999997</v>
      </c>
      <c r="X942" s="476">
        <f t="shared" si="321"/>
        <v>143.12060851300001</v>
      </c>
      <c r="Y942" s="476">
        <f t="shared" si="322"/>
        <v>292.43408244900002</v>
      </c>
      <c r="Z942" s="478">
        <f t="shared" si="323"/>
        <v>77.689842552000002</v>
      </c>
      <c r="AA942" s="465">
        <f t="shared" si="324"/>
        <v>679.33466460399995</v>
      </c>
      <c r="AB942" s="429">
        <f t="shared" si="325"/>
        <v>6.1977434960678764E-2</v>
      </c>
      <c r="AC942" s="454">
        <f t="shared" si="326"/>
        <v>99.018318496383728</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13.803475999</v>
      </c>
      <c r="V943" s="475">
        <f t="shared" si="319"/>
        <v>128.403690896</v>
      </c>
      <c r="W943" s="460">
        <f t="shared" si="320"/>
        <v>78.747286950000003</v>
      </c>
      <c r="X943" s="476">
        <f t="shared" si="321"/>
        <v>190.87303597900001</v>
      </c>
      <c r="Y943" s="476">
        <f t="shared" si="322"/>
        <v>415.38368460300001</v>
      </c>
      <c r="Z943" s="478">
        <f t="shared" si="323"/>
        <v>97.023518819999993</v>
      </c>
      <c r="AA943" s="465">
        <f t="shared" si="324"/>
        <v>924.234693247</v>
      </c>
      <c r="AB943" s="429">
        <f t="shared" si="325"/>
        <v>8.4320289503421214E-2</v>
      </c>
      <c r="AC943" s="454">
        <f t="shared" si="326"/>
        <v>102.16642636462434</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40.545873293</v>
      </c>
      <c r="V945" s="475">
        <f t="shared" si="319"/>
        <v>312.54959613800003</v>
      </c>
      <c r="W945" s="460">
        <f t="shared" si="320"/>
        <v>208.95654795000002</v>
      </c>
      <c r="X945" s="476">
        <f t="shared" si="321"/>
        <v>461.08196614100001</v>
      </c>
      <c r="Y945" s="476">
        <f t="shared" si="322"/>
        <v>936.96607335600004</v>
      </c>
      <c r="Z945" s="478">
        <f t="shared" si="323"/>
        <v>243.72719956799997</v>
      </c>
      <c r="AA945" s="465">
        <f t="shared" si="324"/>
        <v>2203.8272564459999</v>
      </c>
      <c r="AB945" s="429">
        <f t="shared" si="325"/>
        <v>0.20106078427570476</v>
      </c>
      <c r="AC945" s="454">
        <f t="shared" si="326"/>
        <v>99.835601068553743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8.881689196</v>
      </c>
      <c r="V946" s="475">
        <f t="shared" si="319"/>
        <v>32.680377417999999</v>
      </c>
      <c r="W946" s="460">
        <f t="shared" si="320"/>
        <v>20.238825649999999</v>
      </c>
      <c r="X946" s="476">
        <f t="shared" si="321"/>
        <v>38.370221820999994</v>
      </c>
      <c r="Y946" s="476">
        <f t="shared" si="322"/>
        <v>79.552533545999992</v>
      </c>
      <c r="Z946" s="478">
        <f t="shared" si="323"/>
        <v>25.588267739999999</v>
      </c>
      <c r="AA946" s="465">
        <f t="shared" si="324"/>
        <v>205.311915371</v>
      </c>
      <c r="AB946" s="429">
        <f t="shared" si="325"/>
        <v>1.8731129949001002E-2</v>
      </c>
      <c r="AC946" s="454">
        <f t="shared" si="326"/>
        <v>91.531865872068721</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15.462743372</v>
      </c>
      <c r="V947" s="475">
        <f t="shared" si="319"/>
        <v>119.43025109599999</v>
      </c>
      <c r="W947" s="460">
        <f t="shared" si="320"/>
        <v>69.947965150000002</v>
      </c>
      <c r="X947" s="476">
        <f t="shared" si="321"/>
        <v>159.68177884400001</v>
      </c>
      <c r="Y947" s="476">
        <f t="shared" si="322"/>
        <v>365.91036385500001</v>
      </c>
      <c r="Z947" s="478">
        <f t="shared" si="323"/>
        <v>76.869132228000012</v>
      </c>
      <c r="AA947" s="465">
        <f t="shared" si="324"/>
        <v>807.30223454500003</v>
      </c>
      <c r="AB947" s="429">
        <f t="shared" si="325"/>
        <v>7.3652242910774574E-2</v>
      </c>
      <c r="AC947" s="454">
        <f t="shared" si="326"/>
        <v>100.05519970086316</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11.207923576000001</v>
      </c>
      <c r="V948" s="475">
        <f t="shared" si="319"/>
        <v>88.055482553999994</v>
      </c>
      <c r="W948" s="460">
        <f t="shared" si="320"/>
        <v>57.790728700000003</v>
      </c>
      <c r="X948" s="476">
        <f t="shared" si="321"/>
        <v>127.45492991200001</v>
      </c>
      <c r="Y948" s="476">
        <f t="shared" si="322"/>
        <v>242.928420375</v>
      </c>
      <c r="Z948" s="478">
        <f t="shared" si="323"/>
        <v>56.561541767999998</v>
      </c>
      <c r="AA948" s="465">
        <f t="shared" si="324"/>
        <v>583.99902688500003</v>
      </c>
      <c r="AB948" s="429">
        <f t="shared" si="325"/>
        <v>5.3279721456527693E-2</v>
      </c>
      <c r="AC948" s="454">
        <f t="shared" si="326"/>
        <v>97.668609947629719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8.2369108879999988</v>
      </c>
      <c r="V949" s="475">
        <f t="shared" si="319"/>
        <v>71.079631090000007</v>
      </c>
      <c r="W949" s="460">
        <f t="shared" si="320"/>
        <v>39.321936399999998</v>
      </c>
      <c r="X949" s="476">
        <f t="shared" si="321"/>
        <v>94.595045201000005</v>
      </c>
      <c r="Y949" s="476">
        <f t="shared" si="322"/>
        <v>170.49023787000002</v>
      </c>
      <c r="Z949" s="478">
        <f t="shared" si="323"/>
        <v>96.119749944000006</v>
      </c>
      <c r="AA949" s="465">
        <f t="shared" si="324"/>
        <v>479.84351139299997</v>
      </c>
      <c r="AB949" s="429">
        <f t="shared" si="325"/>
        <v>4.377734799680686E-2</v>
      </c>
      <c r="AC949" s="454">
        <f t="shared" si="326"/>
        <v>108.1923958865828</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11.989181059</v>
      </c>
      <c r="V950" s="475">
        <f t="shared" si="319"/>
        <v>71.274801909999994</v>
      </c>
      <c r="W950" s="460">
        <f t="shared" si="320"/>
        <v>44.140196750000001</v>
      </c>
      <c r="X950" s="476">
        <f t="shared" si="321"/>
        <v>102.47126734299999</v>
      </c>
      <c r="Y950" s="476">
        <f t="shared" si="322"/>
        <v>204.86352971400001</v>
      </c>
      <c r="Z950" s="478">
        <f t="shared" si="323"/>
        <v>48.507753059999999</v>
      </c>
      <c r="AA950" s="465">
        <f t="shared" si="324"/>
        <v>483.24672983599999</v>
      </c>
      <c r="AB950" s="429">
        <f t="shared" si="325"/>
        <v>4.40878322996077E-2</v>
      </c>
      <c r="AC950" s="454">
        <f t="shared" si="326"/>
        <v>96.634493175354436</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8.1944476710000007</v>
      </c>
      <c r="V951" s="475">
        <f t="shared" si="319"/>
        <v>49.098406656000009</v>
      </c>
      <c r="W951" s="460">
        <f t="shared" si="320"/>
        <v>30.855673200000002</v>
      </c>
      <c r="X951" s="476">
        <f t="shared" si="321"/>
        <v>72.431352192000006</v>
      </c>
      <c r="Y951" s="476">
        <f t="shared" si="322"/>
        <v>114.33802568099999</v>
      </c>
      <c r="Z951" s="478">
        <f t="shared" si="323"/>
        <v>43.936558343999998</v>
      </c>
      <c r="AA951" s="465">
        <f t="shared" si="324"/>
        <v>318.85446374399999</v>
      </c>
      <c r="AB951" s="429">
        <f t="shared" si="325"/>
        <v>2.9089906372046344E-2</v>
      </c>
      <c r="AC951" s="454">
        <f t="shared" si="326"/>
        <v>96.861611331031156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91.793531372999993</v>
      </c>
      <c r="V952" s="475">
        <f t="shared" si="319"/>
        <v>774.76146628399999</v>
      </c>
      <c r="W952" s="460">
        <f t="shared" si="320"/>
        <v>468.15815985</v>
      </c>
      <c r="X952" s="476">
        <f t="shared" si="321"/>
        <v>1212.837872974</v>
      </c>
      <c r="Y952" s="476">
        <f t="shared" si="322"/>
        <v>2948.6160468180001</v>
      </c>
      <c r="Z952" s="478">
        <f t="shared" si="323"/>
        <v>448.42183347600002</v>
      </c>
      <c r="AA952" s="465">
        <f t="shared" si="324"/>
        <v>5944.5889107749999</v>
      </c>
      <c r="AB952" s="429">
        <f t="shared" si="325"/>
        <v>0.54234001558023903</v>
      </c>
      <c r="AC952" s="454">
        <f t="shared" si="326"/>
        <v>101.0266026313887</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48.352809856</v>
      </c>
      <c r="V954" s="475">
        <f t="shared" si="319"/>
        <v>436.44236981800003</v>
      </c>
      <c r="W954" s="460">
        <f t="shared" si="320"/>
        <v>296.52327674999998</v>
      </c>
      <c r="X954" s="476">
        <f t="shared" si="321"/>
        <v>694.67039892599996</v>
      </c>
      <c r="Y954" s="476">
        <f t="shared" si="322"/>
        <v>1439.7842345399999</v>
      </c>
      <c r="Z954" s="478">
        <f t="shared" si="323"/>
        <v>378.34045621199999</v>
      </c>
      <c r="AA954" s="465">
        <f t="shared" si="324"/>
        <v>3294.1135461019999</v>
      </c>
      <c r="AB954" s="429">
        <f t="shared" si="325"/>
        <v>0.300530384645744</v>
      </c>
      <c r="AC954" s="454">
        <f t="shared" si="326"/>
        <v>102.18739154845686</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13.868013887999998</v>
      </c>
      <c r="V955" s="475">
        <f t="shared" si="319"/>
        <v>92.831603826000006</v>
      </c>
      <c r="W955" s="460">
        <f t="shared" si="320"/>
        <v>50.679920750000001</v>
      </c>
      <c r="X955" s="476">
        <f t="shared" si="321"/>
        <v>120.724905955</v>
      </c>
      <c r="Y955" s="476">
        <f t="shared" si="322"/>
        <v>187.953942477</v>
      </c>
      <c r="Z955" s="478">
        <f t="shared" si="323"/>
        <v>36.638653824000002</v>
      </c>
      <c r="AA955" s="465">
        <f t="shared" si="324"/>
        <v>502.69704072000002</v>
      </c>
      <c r="AB955" s="429">
        <f t="shared" si="325"/>
        <v>4.5862333794361831E-2</v>
      </c>
      <c r="AC955" s="454">
        <f t="shared" si="326"/>
        <v>91.397483583457728</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12.897800532</v>
      </c>
      <c r="V956" s="475">
        <f t="shared" si="319"/>
        <v>115.85147051399998</v>
      </c>
      <c r="W956" s="460">
        <f t="shared" si="320"/>
        <v>50.704314850000003</v>
      </c>
      <c r="X956" s="476">
        <f t="shared" si="321"/>
        <v>132.96303344099999</v>
      </c>
      <c r="Y956" s="476">
        <f t="shared" si="322"/>
        <v>267.20079929100001</v>
      </c>
      <c r="Z956" s="478">
        <f t="shared" si="323"/>
        <v>61.340436107999999</v>
      </c>
      <c r="AA956" s="465">
        <f t="shared" si="324"/>
        <v>640.95785473599994</v>
      </c>
      <c r="AB956" s="429">
        <f t="shared" si="325"/>
        <v>5.8476220667457342E-2</v>
      </c>
      <c r="AC956" s="454">
        <f t="shared" si="326"/>
        <v>99.405424163387394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19.874518249000001</v>
      </c>
      <c r="V957" s="475">
        <f t="shared" si="319"/>
        <v>142.57907195999999</v>
      </c>
      <c r="W957" s="460">
        <f t="shared" si="320"/>
        <v>99.696407649999998</v>
      </c>
      <c r="X957" s="476">
        <f t="shared" si="321"/>
        <v>222.030821081</v>
      </c>
      <c r="Y957" s="476">
        <f t="shared" si="322"/>
        <v>438.274214997</v>
      </c>
      <c r="Z957" s="478">
        <f t="shared" si="323"/>
        <v>102.430480428</v>
      </c>
      <c r="AA957" s="465">
        <f t="shared" si="324"/>
        <v>1024.8855143650001</v>
      </c>
      <c r="AB957" s="429">
        <f t="shared" si="325"/>
        <v>9.3502920752212393E-2</v>
      </c>
      <c r="AC957" s="454">
        <f t="shared" si="326"/>
        <v>98.121421547154497</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3.3862323569999999</v>
      </c>
      <c r="V958" s="475">
        <f t="shared" si="319"/>
        <v>19.371494662</v>
      </c>
      <c r="W958" s="460">
        <f t="shared" si="320"/>
        <v>11.996688349999999</v>
      </c>
      <c r="X958" s="476">
        <f t="shared" si="321"/>
        <v>26.37721118</v>
      </c>
      <c r="Y958" s="476">
        <f t="shared" si="322"/>
        <v>62.774250303000002</v>
      </c>
      <c r="Z958" s="478">
        <f t="shared" si="323"/>
        <v>24.942279167999999</v>
      </c>
      <c r="AA958" s="465">
        <f t="shared" si="324"/>
        <v>148.84815602</v>
      </c>
      <c r="AB958" s="429">
        <f t="shared" si="325"/>
        <v>1.3579797100629506E-2</v>
      </c>
      <c r="AC958" s="454">
        <f t="shared" si="326"/>
        <v>105.07229714718638</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24.166224088</v>
      </c>
      <c r="V959" s="475">
        <f t="shared" si="319"/>
        <v>152.62121887999999</v>
      </c>
      <c r="W959" s="460">
        <f t="shared" si="320"/>
        <v>60.583762900000004</v>
      </c>
      <c r="X959" s="476">
        <f t="shared" si="321"/>
        <v>144.06179021299999</v>
      </c>
      <c r="Y959" s="476">
        <f t="shared" si="322"/>
        <v>303.34540259400001</v>
      </c>
      <c r="Z959" s="478">
        <f t="shared" si="323"/>
        <v>37.552467023999995</v>
      </c>
      <c r="AA959" s="465">
        <f t="shared" si="324"/>
        <v>722.33086569900001</v>
      </c>
      <c r="AB959" s="429">
        <f t="shared" si="325"/>
        <v>6.5900088103184012E-2</v>
      </c>
      <c r="AC959" s="454">
        <f t="shared" si="326"/>
        <v>91.568004100104247</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9.0236659450000012</v>
      </c>
      <c r="V960" s="475">
        <f t="shared" si="319"/>
        <v>45.317314484000001</v>
      </c>
      <c r="W960" s="460">
        <f t="shared" si="320"/>
        <v>28.064829700000001</v>
      </c>
      <c r="X960" s="476">
        <f t="shared" si="321"/>
        <v>66.853378538000001</v>
      </c>
      <c r="Y960" s="476">
        <f t="shared" si="322"/>
        <v>88.543884477000006</v>
      </c>
      <c r="Z960" s="478">
        <f t="shared" si="323"/>
        <v>96.451085268</v>
      </c>
      <c r="AA960" s="465">
        <f t="shared" si="324"/>
        <v>334.25415841199998</v>
      </c>
      <c r="AB960" s="429">
        <f t="shared" si="325"/>
        <v>3.0494859813155733E-2</v>
      </c>
      <c r="AC960" s="454">
        <f t="shared" si="326"/>
        <v>108.94128604438163</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63.566598257999992</v>
      </c>
      <c r="V961" s="475">
        <f t="shared" si="319"/>
        <v>539.926816702</v>
      </c>
      <c r="W961" s="460">
        <f t="shared" si="320"/>
        <v>345.64170815</v>
      </c>
      <c r="X961" s="476">
        <f t="shared" si="321"/>
        <v>852.79150660899995</v>
      </c>
      <c r="Y961" s="476">
        <f t="shared" si="322"/>
        <v>2252.401399068</v>
      </c>
      <c r="Z961" s="478">
        <f t="shared" si="323"/>
        <v>267.63773738399999</v>
      </c>
      <c r="AA961" s="465">
        <f t="shared" si="324"/>
        <v>4321.9657661709998</v>
      </c>
      <c r="AB961" s="429">
        <f t="shared" si="325"/>
        <v>0.39430396552969615</v>
      </c>
      <c r="AC961" s="454">
        <f t="shared" si="326"/>
        <v>100.93360286836742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49.659491217999999</v>
      </c>
      <c r="V963" s="475">
        <f t="shared" si="319"/>
        <v>497.24172809999999</v>
      </c>
      <c r="W963" s="460">
        <f t="shared" si="320"/>
        <v>317.49902215000003</v>
      </c>
      <c r="X963" s="476">
        <f t="shared" si="321"/>
        <v>733.54500044999997</v>
      </c>
      <c r="Y963" s="476">
        <f t="shared" si="322"/>
        <v>1611.3354826499999</v>
      </c>
      <c r="Z963" s="478">
        <f t="shared" si="323"/>
        <v>423.42090760799999</v>
      </c>
      <c r="AA963" s="465">
        <f t="shared" si="324"/>
        <v>3632.7016321760002</v>
      </c>
      <c r="AB963" s="429">
        <f t="shared" si="325"/>
        <v>0.33142063973871</v>
      </c>
      <c r="AC963" s="454">
        <f t="shared" si="326"/>
        <v>103.59502361377506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18.469993363</v>
      </c>
      <c r="V964" s="475">
        <f t="shared" si="319"/>
        <v>96.238719070000002</v>
      </c>
      <c r="W964" s="460">
        <f t="shared" si="320"/>
        <v>50.551000999999999</v>
      </c>
      <c r="X964" s="476">
        <f t="shared" si="321"/>
        <v>121.891758541</v>
      </c>
      <c r="Y964" s="476">
        <f t="shared" si="322"/>
        <v>170.784933663</v>
      </c>
      <c r="Z964" s="478">
        <f t="shared" si="323"/>
        <v>56.232874907999999</v>
      </c>
      <c r="AA964" s="465">
        <f t="shared" si="324"/>
        <v>514.16928054499999</v>
      </c>
      <c r="AB964" s="429">
        <f t="shared" si="325"/>
        <v>4.6908975508165314E-2</v>
      </c>
      <c r="AC964" s="454">
        <f t="shared" si="326"/>
        <v>90.498643505845905</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6.8223749089999997</v>
      </c>
      <c r="V965" s="475">
        <f t="shared" si="319"/>
        <v>40.867372234000001</v>
      </c>
      <c r="W965" s="460">
        <f t="shared" si="320"/>
        <v>23.541588999999998</v>
      </c>
      <c r="X965" s="476">
        <f t="shared" si="321"/>
        <v>53.433274836999999</v>
      </c>
      <c r="Y965" s="476">
        <f t="shared" si="322"/>
        <v>107.508194796</v>
      </c>
      <c r="Z965" s="478">
        <f t="shared" si="323"/>
        <v>41.837013792</v>
      </c>
      <c r="AA965" s="465">
        <f t="shared" si="324"/>
        <v>274.00981956800001</v>
      </c>
      <c r="AB965" s="429">
        <f t="shared" si="325"/>
        <v>2.4998615050451603E-2</v>
      </c>
      <c r="AC965" s="454">
        <f t="shared" si="326"/>
        <v>101.17321888347077</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10.535478497</v>
      </c>
      <c r="V966" s="475">
        <f t="shared" si="319"/>
        <v>76.992717880000001</v>
      </c>
      <c r="W966" s="460">
        <f t="shared" si="320"/>
        <v>49.528565399999998</v>
      </c>
      <c r="X966" s="476">
        <f t="shared" si="321"/>
        <v>116.374901728</v>
      </c>
      <c r="Y966" s="476">
        <f t="shared" si="322"/>
        <v>241.19465984999999</v>
      </c>
      <c r="Z966" s="478">
        <f t="shared" si="323"/>
        <v>60.403886675999999</v>
      </c>
      <c r="AA966" s="465">
        <f t="shared" si="324"/>
        <v>555.03021003099991</v>
      </c>
      <c r="AB966" s="429">
        <f t="shared" si="325"/>
        <v>5.0636822373049895E-2</v>
      </c>
      <c r="AC966" s="454">
        <f t="shared" si="326"/>
        <v>99.998126736785593</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7.6123889890000003</v>
      </c>
      <c r="V967" s="475">
        <f t="shared" si="319"/>
        <v>30.022187052000003</v>
      </c>
      <c r="W967" s="460">
        <f t="shared" si="320"/>
        <v>18.5926191</v>
      </c>
      <c r="X967" s="476">
        <f t="shared" si="321"/>
        <v>39.215228283999998</v>
      </c>
      <c r="Y967" s="476">
        <f t="shared" si="322"/>
        <v>58.093676006999999</v>
      </c>
      <c r="Z967" s="478">
        <f t="shared" si="323"/>
        <v>26.356267548000002</v>
      </c>
      <c r="AA967" s="465">
        <f t="shared" si="324"/>
        <v>179.89236698000002</v>
      </c>
      <c r="AB967" s="429">
        <f t="shared" si="325"/>
        <v>1.6412039684335373E-2</v>
      </c>
      <c r="AC967" s="454">
        <f t="shared" si="326"/>
        <v>90.806832247971244</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74.858863407000001</v>
      </c>
      <c r="V968" s="475">
        <f t="shared" si="319"/>
        <v>556.69910790000006</v>
      </c>
      <c r="W968" s="460">
        <f t="shared" si="320"/>
        <v>344.76150749999999</v>
      </c>
      <c r="X968" s="476">
        <f t="shared" si="321"/>
        <v>821.25820154999997</v>
      </c>
      <c r="Y968" s="476">
        <f t="shared" si="322"/>
        <v>1804.0099513499999</v>
      </c>
      <c r="Z968" s="478">
        <f t="shared" si="323"/>
        <v>251.44457598</v>
      </c>
      <c r="AA968" s="465">
        <f t="shared" si="324"/>
        <v>3853.0322076870002</v>
      </c>
      <c r="AB968" s="429">
        <f t="shared" si="325"/>
        <v>0.35152196037651678</v>
      </c>
      <c r="AC968" s="454">
        <f t="shared" si="326"/>
        <v>97.027917155880488</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5.4768411850000005</v>
      </c>
      <c r="V969" s="475">
        <f t="shared" ref="V969:V1006" si="340">IFERROR(V$5*I969,"")</f>
        <v>36.793632746</v>
      </c>
      <c r="W969" s="460">
        <f t="shared" ref="W969:W1006" si="341">IFERROR(W$5*K969,"")</f>
        <v>25.70919735</v>
      </c>
      <c r="X969" s="476">
        <f t="shared" ref="X969:X1006" si="342">IFERROR(X$5*M969,"")</f>
        <v>61.242014318999999</v>
      </c>
      <c r="Y969" s="476">
        <f t="shared" ref="Y969:Y1006" si="343">IFERROR(Y$5*O969,"")</f>
        <v>134.52675792299999</v>
      </c>
      <c r="Z969" s="478">
        <f t="shared" ref="Z969:Z1006" si="344">IFERROR(Z$5*Q969,"")</f>
        <v>42.741497807999998</v>
      </c>
      <c r="AA969" s="465">
        <f t="shared" ref="AA969:AA1006" si="345">IFERROR(SUM(U969:Z969),"")</f>
        <v>306.48994133100001</v>
      </c>
      <c r="AB969" s="429">
        <f t="shared" ref="AB969:AB1006" si="346">IF(OR(AA969="", AA969=0), "", AA969/$AA$5)</f>
        <v>2.7961859440835689E-2</v>
      </c>
      <c r="AC969" s="454">
        <f t="shared" ref="AC969:AC1006" si="347">IF(OR(AB969="", AB969=0), "", IF(AN969&gt;0, AB969/AN969*100, ""))</f>
        <v>103.75050803190784</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21.962884745</v>
      </c>
      <c r="V970" s="475">
        <f t="shared" si="340"/>
        <v>206.38696473199997</v>
      </c>
      <c r="W970" s="460">
        <f t="shared" si="341"/>
        <v>123.13346815</v>
      </c>
      <c r="X970" s="476">
        <f t="shared" si="342"/>
        <v>313.71475439700004</v>
      </c>
      <c r="Y970" s="476">
        <f t="shared" si="343"/>
        <v>870.71895320699991</v>
      </c>
      <c r="Z970" s="478">
        <f t="shared" si="344"/>
        <v>101.62825412400001</v>
      </c>
      <c r="AA970" s="465">
        <f t="shared" si="345"/>
        <v>1637.545279355</v>
      </c>
      <c r="AB970" s="429">
        <f t="shared" si="346"/>
        <v>0.14939743448179912</v>
      </c>
      <c r="AC970" s="454">
        <f t="shared" si="347"/>
        <v>102.36562559817219</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103.43745479499999</v>
      </c>
      <c r="V972" s="475">
        <f t="shared" si="340"/>
        <v>914.45843603399999</v>
      </c>
      <c r="W972" s="460">
        <f t="shared" si="341"/>
        <v>563.18457745000001</v>
      </c>
      <c r="X972" s="476">
        <f t="shared" si="342"/>
        <v>1409.0843934009999</v>
      </c>
      <c r="Y972" s="476">
        <f t="shared" si="343"/>
        <v>3130.6991289330003</v>
      </c>
      <c r="Z972" s="478">
        <f t="shared" si="344"/>
        <v>546.85559167199995</v>
      </c>
      <c r="AA972" s="465">
        <f t="shared" si="345"/>
        <v>6667.7195822849999</v>
      </c>
      <c r="AB972" s="429">
        <f t="shared" si="346"/>
        <v>0.60831307200848461</v>
      </c>
      <c r="AC972" s="454">
        <f t="shared" si="347"/>
        <v>100.2911803337648</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7.0386244280000003</v>
      </c>
      <c r="V973" s="475">
        <f t="shared" si="340"/>
        <v>42.162749329999997</v>
      </c>
      <c r="W973" s="460">
        <f t="shared" si="341"/>
        <v>20.379408550000001</v>
      </c>
      <c r="X973" s="476">
        <f t="shared" si="342"/>
        <v>31.377780384000001</v>
      </c>
      <c r="Y973" s="476">
        <f t="shared" si="343"/>
        <v>92.601005895000014</v>
      </c>
      <c r="Z973" s="478">
        <f t="shared" si="344"/>
        <v>26.118967392000002</v>
      </c>
      <c r="AA973" s="465">
        <f t="shared" si="345"/>
        <v>219.678535979</v>
      </c>
      <c r="AB973" s="429">
        <f t="shared" si="346"/>
        <v>2.0041833407444577E-2</v>
      </c>
      <c r="AC973" s="454">
        <f t="shared" si="347"/>
        <v>98.448674039669996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27.772477610999999</v>
      </c>
      <c r="V974" s="475">
        <f t="shared" si="340"/>
        <v>209.04173427800001</v>
      </c>
      <c r="W974" s="460">
        <f t="shared" si="341"/>
        <v>123.03205755</v>
      </c>
      <c r="X974" s="476">
        <f t="shared" si="342"/>
        <v>287.30368421099996</v>
      </c>
      <c r="Y974" s="476">
        <f t="shared" si="343"/>
        <v>648.17083250099995</v>
      </c>
      <c r="Z974" s="478">
        <f t="shared" si="344"/>
        <v>102.80715458399999</v>
      </c>
      <c r="AA974" s="465">
        <f t="shared" si="345"/>
        <v>1398.127940735</v>
      </c>
      <c r="AB974" s="429">
        <f t="shared" si="346"/>
        <v>0.12755477974044338</v>
      </c>
      <c r="AC974" s="454">
        <f t="shared" si="347"/>
        <v>97.870168609939071</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9.7310968160000009</v>
      </c>
      <c r="V975" s="475">
        <f t="shared" si="340"/>
        <v>97.767590908000003</v>
      </c>
      <c r="W975" s="460">
        <f t="shared" si="341"/>
        <v>66.230666450000001</v>
      </c>
      <c r="X975" s="476">
        <f t="shared" si="342"/>
        <v>144.28698813199998</v>
      </c>
      <c r="Y975" s="476">
        <f t="shared" si="343"/>
        <v>316.94680424399996</v>
      </c>
      <c r="Z975" s="478">
        <f t="shared" si="344"/>
        <v>77.610958956000005</v>
      </c>
      <c r="AA975" s="465">
        <f t="shared" si="345"/>
        <v>712.57410550599991</v>
      </c>
      <c r="AB975" s="429">
        <f t="shared" si="346"/>
        <v>6.5009953973725013E-2</v>
      </c>
      <c r="AC975" s="454">
        <f t="shared" si="347"/>
        <v>102.53327205416807</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4.3314592730000001</v>
      </c>
      <c r="V976" s="475">
        <f t="shared" si="340"/>
        <v>33.389238818000003</v>
      </c>
      <c r="W976" s="460">
        <f t="shared" si="341"/>
        <v>20.677820650000001</v>
      </c>
      <c r="X976" s="476">
        <f t="shared" si="342"/>
        <v>49.566228755000004</v>
      </c>
      <c r="Y976" s="476">
        <f t="shared" si="343"/>
        <v>101.673916023</v>
      </c>
      <c r="Z976" s="478">
        <f t="shared" si="344"/>
        <v>59.206629563999996</v>
      </c>
      <c r="AA976" s="465">
        <f t="shared" si="345"/>
        <v>268.845293083</v>
      </c>
      <c r="AB976" s="429">
        <f t="shared" si="346"/>
        <v>2.45274421205182E-2</v>
      </c>
      <c r="AC976" s="454">
        <f t="shared" si="347"/>
        <v>112.04367771828659</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18.510640903999999</v>
      </c>
      <c r="V977" s="475">
        <f t="shared" si="340"/>
        <v>76.886002101999992</v>
      </c>
      <c r="W977" s="460">
        <f t="shared" si="341"/>
        <v>46.894576400000005</v>
      </c>
      <c r="X977" s="476">
        <f t="shared" si="342"/>
        <v>111.70781725600001</v>
      </c>
      <c r="Y977" s="476">
        <f t="shared" si="343"/>
        <v>153.46157032799999</v>
      </c>
      <c r="Z977" s="478">
        <f t="shared" si="344"/>
        <v>51.534671328000002</v>
      </c>
      <c r="AA977" s="465">
        <f t="shared" si="345"/>
        <v>458.99527831799998</v>
      </c>
      <c r="AB977" s="429">
        <f t="shared" si="346"/>
        <v>4.1875310493385637E-2</v>
      </c>
      <c r="AC977" s="454">
        <f t="shared" si="347"/>
        <v>88.628294234322738</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13.369023178999999</v>
      </c>
      <c r="V978" s="475">
        <f t="shared" si="340"/>
        <v>91.671301565999997</v>
      </c>
      <c r="W978" s="460">
        <f t="shared" si="341"/>
        <v>69.059267699999992</v>
      </c>
      <c r="X978" s="476">
        <f t="shared" si="342"/>
        <v>112.52882234100001</v>
      </c>
      <c r="Y978" s="476">
        <f t="shared" si="343"/>
        <v>272.33357551500001</v>
      </c>
      <c r="Z978" s="478">
        <f t="shared" si="344"/>
        <v>94.740220871999995</v>
      </c>
      <c r="AA978" s="465">
        <f t="shared" si="345"/>
        <v>653.70221117300002</v>
      </c>
      <c r="AB978" s="429">
        <f t="shared" si="346"/>
        <v>5.9638920825928296E-2</v>
      </c>
      <c r="AC978" s="454">
        <f t="shared" si="347"/>
        <v>102.45862331303208</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11.37984883</v>
      </c>
      <c r="V979" s="475">
        <f t="shared" si="340"/>
        <v>78.584750634000002</v>
      </c>
      <c r="W979" s="460">
        <f t="shared" si="341"/>
        <v>46.916843450000002</v>
      </c>
      <c r="X979" s="476">
        <f t="shared" si="342"/>
        <v>115.930437213</v>
      </c>
      <c r="Y979" s="476">
        <f t="shared" si="343"/>
        <v>254.657624121</v>
      </c>
      <c r="Z979" s="478">
        <f t="shared" si="344"/>
        <v>59.497087067999999</v>
      </c>
      <c r="AA979" s="465">
        <f t="shared" si="345"/>
        <v>566.96659131600006</v>
      </c>
      <c r="AB979" s="429">
        <f t="shared" si="346"/>
        <v>5.1725808896633522E-2</v>
      </c>
      <c r="AC979" s="454">
        <f t="shared" si="347"/>
        <v>100.24225939134578</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115.935519649</v>
      </c>
      <c r="V981" s="475">
        <f t="shared" si="340"/>
        <v>958.27349818200003</v>
      </c>
      <c r="W981" s="460">
        <f t="shared" si="341"/>
        <v>598.08495734999997</v>
      </c>
      <c r="X981" s="476">
        <f t="shared" si="342"/>
        <v>1449.5806901440001</v>
      </c>
      <c r="Y981" s="476">
        <f t="shared" si="343"/>
        <v>3175.370016291</v>
      </c>
      <c r="Z981" s="478">
        <f t="shared" si="344"/>
        <v>646.71872785200003</v>
      </c>
      <c r="AA981" s="465">
        <f t="shared" si="345"/>
        <v>6943.9634094680005</v>
      </c>
      <c r="AB981" s="429">
        <f t="shared" si="346"/>
        <v>0.63351550127433631</v>
      </c>
      <c r="AC981" s="454">
        <f t="shared" si="347"/>
        <v>100.43401131617367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6.5952938200000002</v>
      </c>
      <c r="V982" s="475">
        <f t="shared" si="340"/>
        <v>23.956703498</v>
      </c>
      <c r="W982" s="460">
        <f t="shared" si="341"/>
        <v>15.433595499999999</v>
      </c>
      <c r="X982" s="476">
        <f t="shared" si="342"/>
        <v>28.886817079</v>
      </c>
      <c r="Y982" s="476">
        <f t="shared" si="343"/>
        <v>80.253051837000001</v>
      </c>
      <c r="Z982" s="478">
        <f t="shared" si="344"/>
        <v>16.96070916</v>
      </c>
      <c r="AA982" s="465">
        <f t="shared" si="345"/>
        <v>172.08617089399999</v>
      </c>
      <c r="AB982" s="429">
        <f t="shared" si="346"/>
        <v>1.5699860495757684E-2</v>
      </c>
      <c r="AC982" s="454">
        <f t="shared" si="347"/>
        <v>94.030720414161635</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28.314000391</v>
      </c>
      <c r="V983" s="475">
        <f t="shared" si="340"/>
        <v>237.66849521999998</v>
      </c>
      <c r="W983" s="460">
        <f t="shared" si="341"/>
        <v>134.21461205</v>
      </c>
      <c r="X983" s="476">
        <f t="shared" si="342"/>
        <v>321.98282856700001</v>
      </c>
      <c r="Y983" s="476">
        <f t="shared" si="343"/>
        <v>707.28088413900002</v>
      </c>
      <c r="Z983" s="478">
        <f t="shared" si="344"/>
        <v>122.72533722</v>
      </c>
      <c r="AA983" s="465">
        <f t="shared" si="345"/>
        <v>1552.186157587</v>
      </c>
      <c r="AB983" s="429">
        <f t="shared" si="346"/>
        <v>0.14160990398567649</v>
      </c>
      <c r="AC983" s="454">
        <f t="shared" si="347"/>
        <v>98.84937405020986</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9.4894515139999989</v>
      </c>
      <c r="V984" s="475">
        <f t="shared" si="340"/>
        <v>55.652400180000001</v>
      </c>
      <c r="W984" s="460">
        <f t="shared" si="341"/>
        <v>42.884311950000004</v>
      </c>
      <c r="X984" s="476">
        <f t="shared" si="342"/>
        <v>102.154945203</v>
      </c>
      <c r="Y984" s="476">
        <f t="shared" si="343"/>
        <v>222.25566683399998</v>
      </c>
      <c r="Z984" s="478">
        <f t="shared" si="344"/>
        <v>96.035728823999989</v>
      </c>
      <c r="AA984" s="465">
        <f t="shared" si="345"/>
        <v>528.47250450499996</v>
      </c>
      <c r="AB984" s="429">
        <f t="shared" si="346"/>
        <v>4.8213895128637892E-2</v>
      </c>
      <c r="AC984" s="454">
        <f t="shared" si="347"/>
        <v>107.39826738851281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6.4860334670000004</v>
      </c>
      <c r="V985" s="475">
        <f t="shared" si="340"/>
        <v>49.997866022000004</v>
      </c>
      <c r="W985" s="460">
        <f t="shared" si="341"/>
        <v>30.963476350000004</v>
      </c>
      <c r="X985" s="476">
        <f t="shared" si="342"/>
        <v>73.758259979000002</v>
      </c>
      <c r="Y985" s="476">
        <f t="shared" si="343"/>
        <v>162.02046414300003</v>
      </c>
      <c r="Z985" s="478">
        <f t="shared" si="344"/>
        <v>42.365802924</v>
      </c>
      <c r="AA985" s="465">
        <f t="shared" si="345"/>
        <v>365.59190288500002</v>
      </c>
      <c r="AB985" s="429">
        <f t="shared" si="346"/>
        <v>3.3353882208283919E-2</v>
      </c>
      <c r="AC985" s="454">
        <f t="shared" si="347"/>
        <v>101.95560045763222</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7.3953138190000001</v>
      </c>
      <c r="V986" s="475">
        <f t="shared" si="340"/>
        <v>47.714684966</v>
      </c>
      <c r="W986" s="460">
        <f t="shared" si="341"/>
        <v>23.777271649999999</v>
      </c>
      <c r="X986" s="476">
        <f t="shared" si="342"/>
        <v>54.300227874000001</v>
      </c>
      <c r="Y986" s="476">
        <f t="shared" si="343"/>
        <v>136.04294274900002</v>
      </c>
      <c r="Z986" s="478">
        <f t="shared" si="344"/>
        <v>28.571481036000002</v>
      </c>
      <c r="AA986" s="465">
        <f t="shared" si="345"/>
        <v>297.80192209400002</v>
      </c>
      <c r="AB986" s="429">
        <f t="shared" si="346"/>
        <v>2.7169229275978472E-2</v>
      </c>
      <c r="AC986" s="454">
        <f t="shared" si="347"/>
        <v>99.153701637725987</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13.796817459</v>
      </c>
      <c r="V987" s="475">
        <f t="shared" si="340"/>
        <v>82.311867481999997</v>
      </c>
      <c r="W987" s="460">
        <f t="shared" si="341"/>
        <v>58.413236150000003</v>
      </c>
      <c r="X987" s="476">
        <f t="shared" si="342"/>
        <v>120.10512230400001</v>
      </c>
      <c r="Y987" s="476">
        <f t="shared" si="343"/>
        <v>158.03083896300001</v>
      </c>
      <c r="Z987" s="478">
        <f t="shared" si="344"/>
        <v>79.401199715999994</v>
      </c>
      <c r="AA987" s="465">
        <f t="shared" si="345"/>
        <v>512.059082074</v>
      </c>
      <c r="AB987" s="429">
        <f t="shared" si="346"/>
        <v>4.6716456716905393E-2</v>
      </c>
      <c r="AC987" s="454">
        <f t="shared" si="347"/>
        <v>95.295393838477267</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8.974916318</v>
      </c>
      <c r="V988" s="475">
        <f t="shared" si="340"/>
        <v>81.497469949999996</v>
      </c>
      <c r="W988" s="460">
        <f t="shared" si="341"/>
        <v>48.95943845</v>
      </c>
      <c r="X988" s="476">
        <f t="shared" si="342"/>
        <v>120.227362775</v>
      </c>
      <c r="Y988" s="476">
        <f t="shared" si="343"/>
        <v>313.90239482999999</v>
      </c>
      <c r="Z988" s="478">
        <f t="shared" si="344"/>
        <v>15.967462176</v>
      </c>
      <c r="AA988" s="465">
        <f t="shared" si="345"/>
        <v>589.52904449900007</v>
      </c>
      <c r="AB988" s="429">
        <f t="shared" si="346"/>
        <v>5.3784239074810697E-2</v>
      </c>
      <c r="AC988" s="454">
        <f t="shared" si="347"/>
        <v>97.846865932289276</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54.462867249999995</v>
      </c>
      <c r="V990" s="475">
        <f t="shared" si="340"/>
        <v>436.47019811199999</v>
      </c>
      <c r="W990" s="460">
        <f t="shared" si="341"/>
        <v>259.99861249999998</v>
      </c>
      <c r="X990" s="476">
        <f t="shared" si="342"/>
        <v>619.34406324999998</v>
      </c>
      <c r="Y990" s="476">
        <f t="shared" si="343"/>
        <v>1258.9383349049999</v>
      </c>
      <c r="Z990" s="478">
        <f t="shared" si="344"/>
        <v>458.74606118399998</v>
      </c>
      <c r="AA990" s="465">
        <f t="shared" si="345"/>
        <v>3087.9601372010002</v>
      </c>
      <c r="AB990" s="429">
        <f t="shared" si="346"/>
        <v>0.28172248309469938</v>
      </c>
      <c r="AC990" s="454">
        <f t="shared" si="347"/>
        <v>104.12346971460606</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9.6618704869999998</v>
      </c>
      <c r="V991" s="475">
        <f t="shared" si="340"/>
        <v>92.363377937999999</v>
      </c>
      <c r="W991" s="460">
        <f t="shared" si="341"/>
        <v>44.45535735</v>
      </c>
      <c r="X991" s="476">
        <f t="shared" si="342"/>
        <v>99.313780385000001</v>
      </c>
      <c r="Y991" s="476">
        <f t="shared" si="343"/>
        <v>133.23178756799999</v>
      </c>
      <c r="Z991" s="478">
        <f t="shared" si="344"/>
        <v>45.816874380000002</v>
      </c>
      <c r="AA991" s="465">
        <f t="shared" si="345"/>
        <v>424.843048108</v>
      </c>
      <c r="AB991" s="429">
        <f t="shared" si="346"/>
        <v>3.8759515382538093E-2</v>
      </c>
      <c r="AC991" s="454">
        <f t="shared" si="347"/>
        <v>94.781003162493349</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8.8786331529999991</v>
      </c>
      <c r="V992" s="475">
        <f t="shared" si="340"/>
        <v>68.441322897999996</v>
      </c>
      <c r="W992" s="460">
        <f t="shared" si="341"/>
        <v>42.385434650000001</v>
      </c>
      <c r="X992" s="476">
        <f t="shared" si="342"/>
        <v>111.22466675599999</v>
      </c>
      <c r="Y992" s="476">
        <f t="shared" si="343"/>
        <v>198.40656856800001</v>
      </c>
      <c r="Z992" s="478">
        <f t="shared" si="344"/>
        <v>46.579361867999999</v>
      </c>
      <c r="AA992" s="465">
        <f t="shared" si="345"/>
        <v>475.91598789299996</v>
      </c>
      <c r="AB992" s="429">
        <f t="shared" si="346"/>
        <v>4.341903000574765E-2</v>
      </c>
      <c r="AC992" s="454">
        <f t="shared" si="347"/>
        <v>97.925803804451505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38.724413556999998</v>
      </c>
      <c r="V993" s="475">
        <f t="shared" si="340"/>
        <v>298.50879596199997</v>
      </c>
      <c r="W993" s="460">
        <f t="shared" si="341"/>
        <v>183.47881999999998</v>
      </c>
      <c r="X993" s="476">
        <f t="shared" si="342"/>
        <v>468.34477497699999</v>
      </c>
      <c r="Y993" s="476">
        <f t="shared" si="343"/>
        <v>967.33195875299998</v>
      </c>
      <c r="Z993" s="478">
        <f t="shared" si="344"/>
        <v>145.20035311200002</v>
      </c>
      <c r="AA993" s="465">
        <f t="shared" si="345"/>
        <v>2101.5891163609999</v>
      </c>
      <c r="AB993" s="429">
        <f t="shared" si="346"/>
        <v>0.19173333786707417</v>
      </c>
      <c r="AC993" s="454">
        <f t="shared" si="347"/>
        <v>97.264829917700069</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6.267235554</v>
      </c>
      <c r="V994" s="475">
        <f t="shared" si="340"/>
        <v>28.534450957999997</v>
      </c>
      <c r="W994" s="460">
        <f t="shared" si="341"/>
        <v>17.106211099999999</v>
      </c>
      <c r="X994" s="476">
        <f t="shared" si="342"/>
        <v>32.315891192999999</v>
      </c>
      <c r="Y994" s="476">
        <f t="shared" si="343"/>
        <v>88.246404924000004</v>
      </c>
      <c r="Z994" s="478">
        <f t="shared" si="344"/>
        <v>58.264364232000005</v>
      </c>
      <c r="AA994" s="465">
        <f t="shared" si="345"/>
        <v>230.73455796100001</v>
      </c>
      <c r="AB994" s="429">
        <f t="shared" si="346"/>
        <v>2.1050502505337104E-2</v>
      </c>
      <c r="AC994" s="454">
        <f t="shared" si="347"/>
        <v>112.3569661742039</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20.725549708999999</v>
      </c>
      <c r="V995" s="475">
        <f t="shared" si="340"/>
        <v>143.65638021800001</v>
      </c>
      <c r="W995" s="460">
        <f t="shared" si="341"/>
        <v>87.249444949999997</v>
      </c>
      <c r="X995" s="476">
        <f t="shared" si="342"/>
        <v>151.017471478</v>
      </c>
      <c r="Y995" s="476">
        <f t="shared" si="343"/>
        <v>301.25880048900001</v>
      </c>
      <c r="Z995" s="478">
        <f t="shared" si="344"/>
        <v>39.159670572000003</v>
      </c>
      <c r="AA995" s="465">
        <f t="shared" si="345"/>
        <v>743.06731741600004</v>
      </c>
      <c r="AB995" s="429">
        <f t="shared" si="346"/>
        <v>6.7791927508074085E-2</v>
      </c>
      <c r="AC995" s="454">
        <f t="shared" si="347"/>
        <v>90.962332420821568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6.4537055190000006</v>
      </c>
      <c r="V996" s="475">
        <f t="shared" si="340"/>
        <v>40.448716021999999</v>
      </c>
      <c r="W996" s="460">
        <f t="shared" si="341"/>
        <v>32.1908697</v>
      </c>
      <c r="X996" s="476">
        <f t="shared" si="342"/>
        <v>68.304803374000002</v>
      </c>
      <c r="Y996" s="476">
        <f t="shared" si="343"/>
        <v>133.411364943</v>
      </c>
      <c r="Z996" s="478">
        <f t="shared" si="344"/>
        <v>42.628605912000005</v>
      </c>
      <c r="AA996" s="465">
        <f t="shared" si="345"/>
        <v>323.43806546999997</v>
      </c>
      <c r="AB996" s="429">
        <f t="shared" si="346"/>
        <v>2.9508080053827202E-2</v>
      </c>
      <c r="AC996" s="454">
        <f t="shared" si="347"/>
        <v>99.999164121698513</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51.406049742</v>
      </c>
      <c r="V997" s="475">
        <f t="shared" si="340"/>
        <v>400.62132835400001</v>
      </c>
      <c r="W997" s="460">
        <f t="shared" si="341"/>
        <v>284.72970125000001</v>
      </c>
      <c r="X997" s="476">
        <f t="shared" si="342"/>
        <v>705.44303250500002</v>
      </c>
      <c r="Y997" s="476">
        <f t="shared" si="343"/>
        <v>1972.3132077120001</v>
      </c>
      <c r="Z997" s="478">
        <f t="shared" si="344"/>
        <v>188.251722648</v>
      </c>
      <c r="AA997" s="465">
        <f t="shared" si="345"/>
        <v>3602.765042211</v>
      </c>
      <c r="AB997" s="429">
        <f t="shared" si="346"/>
        <v>0.32868944824477692</v>
      </c>
      <c r="AC997" s="454">
        <f t="shared" si="347"/>
        <v>100.88050175815289</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55.159389139999995</v>
      </c>
      <c r="V999" s="475">
        <f t="shared" si="340"/>
        <v>536.05547317399999</v>
      </c>
      <c r="W999" s="460">
        <f t="shared" si="341"/>
        <v>354.89993980000003</v>
      </c>
      <c r="X999" s="476">
        <f t="shared" si="342"/>
        <v>793.364298351</v>
      </c>
      <c r="Y999" s="476">
        <f t="shared" si="343"/>
        <v>1735.2554538299999</v>
      </c>
      <c r="Z999" s="478">
        <f t="shared" si="344"/>
        <v>364.82523728400002</v>
      </c>
      <c r="AA999" s="465">
        <f t="shared" si="345"/>
        <v>3839.5597915789999</v>
      </c>
      <c r="AB999" s="429">
        <f t="shared" si="346"/>
        <v>0.35029283747641637</v>
      </c>
      <c r="AC999" s="454">
        <f t="shared" si="347"/>
        <v>101.10834946870328</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13.074319701</v>
      </c>
      <c r="V1000" s="475">
        <f t="shared" si="340"/>
        <v>84.344076934</v>
      </c>
      <c r="W1000" s="460">
        <f t="shared" si="341"/>
        <v>44.932259250000001</v>
      </c>
      <c r="X1000" s="476">
        <f t="shared" si="342"/>
        <v>85.100963625000006</v>
      </c>
      <c r="Y1000" s="476">
        <f t="shared" si="343"/>
        <v>217.47619449299998</v>
      </c>
      <c r="Z1000" s="478">
        <f t="shared" si="344"/>
        <v>49.378188059999999</v>
      </c>
      <c r="AA1000" s="465">
        <f t="shared" si="345"/>
        <v>494.30600206299999</v>
      </c>
      <c r="AB1000" s="429">
        <f t="shared" si="346"/>
        <v>4.5096797925645471E-2</v>
      </c>
      <c r="AC1000" s="454">
        <f t="shared" si="347"/>
        <v>98.238742177416981</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7.1746047100000006</v>
      </c>
      <c r="V1001" s="475">
        <f t="shared" si="340"/>
        <v>27.174311449999998</v>
      </c>
      <c r="W1001" s="460">
        <f t="shared" si="341"/>
        <v>27.417265999999998</v>
      </c>
      <c r="X1001" s="476">
        <f t="shared" si="342"/>
        <v>51.027020147999998</v>
      </c>
      <c r="Y1001" s="476">
        <f t="shared" si="343"/>
        <v>134.01134973000001</v>
      </c>
      <c r="Z1001" s="478">
        <f t="shared" si="344"/>
        <v>28.144809720000001</v>
      </c>
      <c r="AA1001" s="465">
        <f t="shared" si="345"/>
        <v>274.94936175800001</v>
      </c>
      <c r="AB1001" s="429">
        <f t="shared" si="346"/>
        <v>2.5084331881945077E-2</v>
      </c>
      <c r="AC1001" s="454">
        <f t="shared" si="347"/>
        <v>97.577016345105918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16.507565210999999</v>
      </c>
      <c r="V1002" s="475">
        <f t="shared" si="340"/>
        <v>91.442795392000008</v>
      </c>
      <c r="W1002" s="460">
        <f t="shared" si="341"/>
        <v>71.169414349999997</v>
      </c>
      <c r="X1002" s="476">
        <f t="shared" si="342"/>
        <v>187.64079760499999</v>
      </c>
      <c r="Y1002" s="476">
        <f t="shared" si="343"/>
        <v>361.05749469900002</v>
      </c>
      <c r="Z1002" s="478">
        <f t="shared" si="344"/>
        <v>58.225615128000001</v>
      </c>
      <c r="AA1002" s="465">
        <f t="shared" si="345"/>
        <v>786.0436823849999</v>
      </c>
      <c r="AB1002" s="429">
        <f t="shared" si="346"/>
        <v>7.1712770950187021E-2</v>
      </c>
      <c r="AC1002" s="454">
        <f t="shared" si="347"/>
        <v>95.480701939866876</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5.5907024180000002</v>
      </c>
      <c r="V1003" s="475">
        <f t="shared" si="340"/>
        <v>25.486250296000001</v>
      </c>
      <c r="W1003" s="460">
        <f t="shared" si="341"/>
        <v>14.237442900000001</v>
      </c>
      <c r="X1003" s="476">
        <f t="shared" si="342"/>
        <v>37.598034171999998</v>
      </c>
      <c r="Y1003" s="476">
        <f t="shared" si="343"/>
        <v>79.550480523000004</v>
      </c>
      <c r="Z1003" s="478">
        <f t="shared" si="344"/>
        <v>40.00539096</v>
      </c>
      <c r="AA1003" s="465">
        <f t="shared" si="345"/>
        <v>202.46830126899999</v>
      </c>
      <c r="AB1003" s="429">
        <f t="shared" si="346"/>
        <v>1.8471699778213665E-2</v>
      </c>
      <c r="AC1003" s="454">
        <f t="shared" si="347"/>
        <v>105.16162208120872</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64.361452416000006</v>
      </c>
      <c r="V1004" s="475">
        <f t="shared" si="340"/>
        <v>458.85075956200001</v>
      </c>
      <c r="W1004" s="460">
        <f t="shared" si="341"/>
        <v>260.75137540000003</v>
      </c>
      <c r="X1004" s="476">
        <f t="shared" si="342"/>
        <v>665.80221312599997</v>
      </c>
      <c r="Y1004" s="476">
        <f t="shared" si="343"/>
        <v>1374.717080661</v>
      </c>
      <c r="Z1004" s="478">
        <f t="shared" si="344"/>
        <v>289.00366091999996</v>
      </c>
      <c r="AA1004" s="465">
        <f t="shared" si="345"/>
        <v>3113.4865420850001</v>
      </c>
      <c r="AB1004" s="429">
        <f t="shared" si="346"/>
        <v>0.28405132214989509</v>
      </c>
      <c r="AC1004" s="454">
        <f t="shared" si="347"/>
        <v>98.494497936687083</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6.7693137480000001</v>
      </c>
      <c r="V1005" s="475">
        <f t="shared" si="340"/>
        <v>41.619662708</v>
      </c>
      <c r="W1005" s="460">
        <f t="shared" si="341"/>
        <v>25.774888899999997</v>
      </c>
      <c r="X1005" s="476">
        <f t="shared" si="342"/>
        <v>61.398498505999996</v>
      </c>
      <c r="Y1005" s="476">
        <f t="shared" si="343"/>
        <v>129.38303058599999</v>
      </c>
      <c r="Z1005" s="478">
        <f t="shared" si="344"/>
        <v>41.511626135999997</v>
      </c>
      <c r="AA1005" s="465">
        <f t="shared" si="345"/>
        <v>306.45702058400002</v>
      </c>
      <c r="AB1005" s="429">
        <f t="shared" si="346"/>
        <v>2.7958855997080562E-2</v>
      </c>
      <c r="AC1005" s="454">
        <f t="shared" si="347"/>
        <v>101.34274767827969</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26.251284000000002</v>
      </c>
      <c r="V1006" s="475">
        <f t="shared" si="340"/>
        <v>256.18592004200002</v>
      </c>
      <c r="W1006" s="460">
        <f t="shared" si="341"/>
        <v>153.54191175</v>
      </c>
      <c r="X1006" s="476">
        <f t="shared" si="342"/>
        <v>367.98170259299997</v>
      </c>
      <c r="Y1006" s="476">
        <f t="shared" si="343"/>
        <v>1023.993360414</v>
      </c>
      <c r="Z1006" s="478">
        <f t="shared" si="344"/>
        <v>161.44904487600002</v>
      </c>
      <c r="AA1006" s="465">
        <f t="shared" si="345"/>
        <v>1989.4032236750002</v>
      </c>
      <c r="AB1006" s="429">
        <f t="shared" si="346"/>
        <v>0.1814983326042332</v>
      </c>
      <c r="AC1006" s="454">
        <f t="shared" si="347"/>
        <v>103.89436949753778</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EC82-4A75-46AC-9554-73E281D48C25}">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2026-06-02T11:44:39Z</dcterms:created>
  <dcterms:modified xsi:type="dcterms:W3CDTF">2026-06-02T12:35:08Z</dcterms:modified>
</cp:coreProperties>
</file>